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io\2015\12 Diciembre 15\12 09 15\"/>
    </mc:Choice>
  </mc:AlternateContent>
  <bookViews>
    <workbookView xWindow="-15" yWindow="105" windowWidth="14715" windowHeight="6645" tabRatio="565" firstSheet="3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62913"/>
</workbook>
</file>

<file path=xl/calcChain.xml><?xml version="1.0" encoding="utf-8"?>
<calcChain xmlns="http://schemas.openxmlformats.org/spreadsheetml/2006/main">
  <c r="S33" i="128" l="1"/>
  <c r="S32" i="128"/>
  <c r="S31" i="128"/>
  <c r="S29" i="128"/>
  <c r="S28" i="128"/>
  <c r="S27" i="128"/>
  <c r="S25" i="128"/>
  <c r="S24" i="128"/>
  <c r="S23" i="128"/>
  <c r="S21" i="128"/>
  <c r="S20" i="128"/>
  <c r="S19" i="128"/>
  <c r="S17" i="128"/>
  <c r="S16" i="128"/>
  <c r="S15" i="128"/>
  <c r="S13" i="128"/>
  <c r="S12" i="128"/>
  <c r="T34" i="128"/>
  <c r="S34" i="128" s="1"/>
  <c r="T33" i="128"/>
  <c r="T32" i="128"/>
  <c r="T31" i="128"/>
  <c r="T30" i="128"/>
  <c r="S30" i="128" s="1"/>
  <c r="T29" i="128"/>
  <c r="T28" i="128"/>
  <c r="T27" i="128"/>
  <c r="T26" i="128"/>
  <c r="S26" i="128" s="1"/>
  <c r="T25" i="128"/>
  <c r="T24" i="128"/>
  <c r="T23" i="128"/>
  <c r="T22" i="128"/>
  <c r="S22" i="128" s="1"/>
  <c r="T21" i="128"/>
  <c r="T20" i="128"/>
  <c r="T19" i="128"/>
  <c r="T18" i="128"/>
  <c r="S18" i="128" s="1"/>
  <c r="T17" i="128"/>
  <c r="T16" i="128"/>
  <c r="T15" i="128"/>
  <c r="T14" i="128"/>
  <c r="S14" i="128" s="1"/>
  <c r="T13" i="128"/>
  <c r="T12" i="128"/>
  <c r="T11" i="128"/>
  <c r="S11" i="128" s="1"/>
  <c r="T10" i="128"/>
  <c r="S10" i="128" s="1"/>
  <c r="T9" i="128"/>
  <c r="S9" i="128" s="1"/>
  <c r="T8" i="128"/>
  <c r="S8" i="128" s="1"/>
  <c r="T7" i="128"/>
  <c r="S7" i="128" s="1"/>
  <c r="T6" i="128"/>
  <c r="S6" i="128" s="1"/>
  <c r="T5" i="128"/>
  <c r="S5" i="128" s="1"/>
  <c r="T4" i="128"/>
  <c r="S4" i="128" s="1"/>
  <c r="A12" i="97" l="1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39" i="97"/>
  <c r="A40" i="97"/>
  <c r="A41" i="97"/>
  <c r="A11" i="97"/>
  <c r="B39" i="97" l="1"/>
  <c r="C39" i="97"/>
  <c r="D39" i="97"/>
  <c r="E39" i="97"/>
  <c r="G39" i="97"/>
  <c r="B40" i="97"/>
  <c r="C40" i="97"/>
  <c r="D40" i="97"/>
  <c r="E40" i="97"/>
  <c r="G40" i="97"/>
  <c r="B41" i="97"/>
  <c r="C41" i="97"/>
  <c r="D41" i="97"/>
  <c r="E41" i="97"/>
  <c r="G41" i="97"/>
  <c r="B34" i="97"/>
  <c r="C34" i="97"/>
  <c r="D34" i="97"/>
  <c r="E34" i="97"/>
  <c r="G34" i="97"/>
  <c r="B35" i="97"/>
  <c r="C35" i="97"/>
  <c r="D35" i="97"/>
  <c r="E35" i="97"/>
  <c r="G35" i="97"/>
  <c r="B36" i="97"/>
  <c r="C36" i="97"/>
  <c r="D36" i="97"/>
  <c r="E36" i="97"/>
  <c r="G36" i="97"/>
  <c r="B37" i="97"/>
  <c r="C37" i="97"/>
  <c r="D37" i="97"/>
  <c r="E37" i="97"/>
  <c r="G37" i="97"/>
  <c r="B38" i="97"/>
  <c r="C38" i="97"/>
  <c r="D38" i="97"/>
  <c r="E38" i="97"/>
  <c r="G38" i="97"/>
  <c r="AX6" i="31967"/>
  <c r="AX5" i="31967"/>
  <c r="BB9" i="31967"/>
  <c r="BB8" i="31967"/>
  <c r="BB7" i="31967"/>
  <c r="F41" i="97" l="1"/>
  <c r="F40" i="97"/>
  <c r="F39" i="97"/>
  <c r="F38" i="97"/>
  <c r="F37" i="97"/>
  <c r="F36" i="97"/>
  <c r="F35" i="97"/>
  <c r="F34" i="97"/>
  <c r="D12" i="97"/>
  <c r="E12" i="97"/>
  <c r="E11" i="31963" s="1"/>
  <c r="D13" i="97"/>
  <c r="D12" i="31963" s="1"/>
  <c r="E13" i="97"/>
  <c r="E12" i="31963" s="1"/>
  <c r="D14" i="97"/>
  <c r="E14" i="97"/>
  <c r="E13" i="31963" s="1"/>
  <c r="D15" i="97"/>
  <c r="D14" i="31963" s="1"/>
  <c r="E15" i="97"/>
  <c r="E14" i="31963" s="1"/>
  <c r="D16" i="97"/>
  <c r="E16" i="97"/>
  <c r="E15" i="31963" s="1"/>
  <c r="D17" i="97"/>
  <c r="D16" i="31963" s="1"/>
  <c r="E17" i="97"/>
  <c r="E16" i="31963" s="1"/>
  <c r="D18" i="97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E22" i="97"/>
  <c r="E21" i="31963" s="1"/>
  <c r="D23" i="97"/>
  <c r="D22" i="31963" s="1"/>
  <c r="E23" i="97"/>
  <c r="E22" i="31963" s="1"/>
  <c r="D24" i="97"/>
  <c r="E24" i="97"/>
  <c r="E23" i="31963" s="1"/>
  <c r="D25" i="97"/>
  <c r="D24" i="31963" s="1"/>
  <c r="E25" i="97"/>
  <c r="E24" i="31963" s="1"/>
  <c r="D26" i="97"/>
  <c r="E26" i="97"/>
  <c r="E25" i="31963" s="1"/>
  <c r="D27" i="97"/>
  <c r="D26" i="31963" s="1"/>
  <c r="E27" i="97"/>
  <c r="E26" i="31963" s="1"/>
  <c r="D28" i="97"/>
  <c r="E28" i="97"/>
  <c r="E27" i="31963" s="1"/>
  <c r="D29" i="97"/>
  <c r="D28" i="31963" s="1"/>
  <c r="E29" i="97"/>
  <c r="E28" i="31963" s="1"/>
  <c r="D30" i="97"/>
  <c r="E30" i="97"/>
  <c r="E29" i="31963" s="1"/>
  <c r="D31" i="97"/>
  <c r="D30" i="31963" s="1"/>
  <c r="E31" i="97"/>
  <c r="E30" i="31963" s="1"/>
  <c r="D32" i="97"/>
  <c r="E32" i="97"/>
  <c r="E31" i="31963" s="1"/>
  <c r="D33" i="97"/>
  <c r="D32" i="31963" s="1"/>
  <c r="E33" i="97"/>
  <c r="E32" i="31963" s="1"/>
  <c r="E33" i="31963"/>
  <c r="D34" i="31963"/>
  <c r="E34" i="31963"/>
  <c r="D35" i="31963"/>
  <c r="E35" i="31963"/>
  <c r="D36" i="31963"/>
  <c r="E36" i="31963"/>
  <c r="E37" i="31963"/>
  <c r="D38" i="31963"/>
  <c r="E38" i="31963"/>
  <c r="E39" i="31963"/>
  <c r="D40" i="31963"/>
  <c r="E40" i="31963"/>
  <c r="E11" i="97"/>
  <c r="D11" i="97"/>
  <c r="D10" i="31963" s="1"/>
  <c r="M38" i="31970"/>
  <c r="L38" i="31970"/>
  <c r="AG37" i="31970"/>
  <c r="M37" i="31970"/>
  <c r="M45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V33" i="31970"/>
  <c r="W33" i="31970" s="1"/>
  <c r="S33" i="31970"/>
  <c r="P33" i="31970"/>
  <c r="AL32" i="31970"/>
  <c r="AE32" i="31970"/>
  <c r="AI32" i="31970" s="1"/>
  <c r="AJ32" i="31970" s="1"/>
  <c r="V32" i="31970"/>
  <c r="W32" i="31970" s="1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E30" i="31970"/>
  <c r="AI30" i="31970" s="1"/>
  <c r="AJ30" i="31970" s="1"/>
  <c r="V30" i="31970"/>
  <c r="W30" i="31970" s="1"/>
  <c r="S30" i="31970"/>
  <c r="P30" i="31970"/>
  <c r="AL29" i="31970"/>
  <c r="AE29" i="31970"/>
  <c r="AI29" i="31970" s="1"/>
  <c r="AJ29" i="31970" s="1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V22" i="31970"/>
  <c r="W22" i="31970" s="1"/>
  <c r="S22" i="31970"/>
  <c r="P22" i="31970"/>
  <c r="AL21" i="31970"/>
  <c r="AE21" i="31970"/>
  <c r="AI21" i="31970" s="1"/>
  <c r="AJ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J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P5" i="128"/>
  <c r="O5" i="128" s="1"/>
  <c r="P6" i="128"/>
  <c r="P7" i="128"/>
  <c r="P8" i="128"/>
  <c r="Q8" i="128" s="1"/>
  <c r="P9" i="128"/>
  <c r="O9" i="128" s="1"/>
  <c r="V9" i="128" s="1"/>
  <c r="P10" i="128"/>
  <c r="P11" i="128"/>
  <c r="Q11" i="128" s="1"/>
  <c r="P12" i="128"/>
  <c r="O12" i="128" s="1"/>
  <c r="P13" i="128"/>
  <c r="Q13" i="128" s="1"/>
  <c r="P14" i="128"/>
  <c r="P15" i="128"/>
  <c r="P16" i="128"/>
  <c r="Q16" i="128" s="1"/>
  <c r="P17" i="128"/>
  <c r="O17" i="128" s="1"/>
  <c r="V17" i="128" s="1"/>
  <c r="P18" i="128"/>
  <c r="P19" i="128"/>
  <c r="O19" i="128" s="1"/>
  <c r="P20" i="128"/>
  <c r="P21" i="128"/>
  <c r="W21" i="128" s="1"/>
  <c r="P22" i="128"/>
  <c r="P23" i="128"/>
  <c r="Q23" i="128" s="1"/>
  <c r="P24" i="128"/>
  <c r="O24" i="128" s="1"/>
  <c r="P25" i="128"/>
  <c r="P26" i="128"/>
  <c r="P27" i="128"/>
  <c r="O27" i="128" s="1"/>
  <c r="P28" i="128"/>
  <c r="O28" i="128" s="1"/>
  <c r="P29" i="128"/>
  <c r="P30" i="128"/>
  <c r="P31" i="128"/>
  <c r="P32" i="128"/>
  <c r="O32" i="128" s="1"/>
  <c r="P33" i="128"/>
  <c r="Q33" i="128" s="1"/>
  <c r="P34" i="128"/>
  <c r="P4" i="128"/>
  <c r="Q4" i="128" s="1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 s="1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J28" i="31968" s="1"/>
  <c r="AL27" i="31968"/>
  <c r="AE27" i="31968"/>
  <c r="AI27" i="31968" s="1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R33" i="31968" s="1"/>
  <c r="P33" i="31968"/>
  <c r="V32" i="31968"/>
  <c r="W32" i="31968" s="1"/>
  <c r="S32" i="31968"/>
  <c r="P32" i="31968"/>
  <c r="V31" i="31968"/>
  <c r="W31" i="31968" s="1"/>
  <c r="S31" i="31968"/>
  <c r="R31" i="31968" s="1"/>
  <c r="T31" i="31968" s="1"/>
  <c r="P31" i="31968"/>
  <c r="V30" i="31968"/>
  <c r="W30" i="31968" s="1"/>
  <c r="S30" i="31968"/>
  <c r="R30" i="31968" s="1"/>
  <c r="T30" i="31968" s="1"/>
  <c r="P30" i="31968"/>
  <c r="V29" i="31968"/>
  <c r="W29" i="31968" s="1"/>
  <c r="S29" i="31968"/>
  <c r="P29" i="31968"/>
  <c r="V28" i="31968"/>
  <c r="W28" i="31968" s="1"/>
  <c r="S28" i="31968"/>
  <c r="R28" i="31968" s="1"/>
  <c r="T28" i="31968" s="1"/>
  <c r="P28" i="31968"/>
  <c r="V27" i="31968"/>
  <c r="W27" i="31968" s="1"/>
  <c r="S27" i="31968"/>
  <c r="P27" i="31968"/>
  <c r="V26" i="31968"/>
  <c r="S26" i="31968"/>
  <c r="R26" i="31968" s="1"/>
  <c r="T26" i="31968" s="1"/>
  <c r="P26" i="31968"/>
  <c r="V25" i="31968"/>
  <c r="S25" i="31968"/>
  <c r="R25" i="31968" s="1"/>
  <c r="T25" i="31968" s="1"/>
  <c r="P25" i="31968"/>
  <c r="V24" i="31968"/>
  <c r="W24" i="31968" s="1"/>
  <c r="S24" i="31968"/>
  <c r="P24" i="31968"/>
  <c r="V23" i="31968"/>
  <c r="W23" i="31968" s="1"/>
  <c r="S23" i="31968"/>
  <c r="R23" i="31968" s="1"/>
  <c r="P23" i="31968"/>
  <c r="V22" i="31968"/>
  <c r="S22" i="31968"/>
  <c r="R22" i="31968" s="1"/>
  <c r="T22" i="31968" s="1"/>
  <c r="P22" i="31968"/>
  <c r="V21" i="31968"/>
  <c r="W21" i="31968" s="1"/>
  <c r="S21" i="31968"/>
  <c r="P21" i="31968"/>
  <c r="V20" i="31968"/>
  <c r="W20" i="31968" s="1"/>
  <c r="S20" i="31968"/>
  <c r="R20" i="31968" s="1"/>
  <c r="T20" i="31968" s="1"/>
  <c r="P20" i="31968"/>
  <c r="V19" i="31968"/>
  <c r="W19" i="31968" s="1"/>
  <c r="S19" i="31968"/>
  <c r="R19" i="31968" s="1"/>
  <c r="T19" i="31968" s="1"/>
  <c r="P19" i="31968"/>
  <c r="V18" i="31968"/>
  <c r="S18" i="31968"/>
  <c r="R18" i="31968" s="1"/>
  <c r="T18" i="31968" s="1"/>
  <c r="P18" i="31968"/>
  <c r="V17" i="31968"/>
  <c r="W17" i="31968" s="1"/>
  <c r="S17" i="31968"/>
  <c r="R17" i="31968" s="1"/>
  <c r="T17" i="31968" s="1"/>
  <c r="P17" i="31968"/>
  <c r="V16" i="31968"/>
  <c r="W16" i="31968" s="1"/>
  <c r="S16" i="31968"/>
  <c r="R16" i="31968" s="1"/>
  <c r="P16" i="31968"/>
  <c r="V15" i="31968"/>
  <c r="S15" i="31968"/>
  <c r="R15" i="31968" s="1"/>
  <c r="P15" i="31968"/>
  <c r="V14" i="31968"/>
  <c r="S14" i="31968"/>
  <c r="P14" i="31968"/>
  <c r="V13" i="31968"/>
  <c r="W13" i="31968" s="1"/>
  <c r="S13" i="31968"/>
  <c r="R13" i="31968" s="1"/>
  <c r="T13" i="31968" s="1"/>
  <c r="P13" i="31968"/>
  <c r="V12" i="31968"/>
  <c r="S12" i="31968"/>
  <c r="R12" i="31968" s="1"/>
  <c r="T12" i="31968" s="1"/>
  <c r="P12" i="31968"/>
  <c r="V11" i="31968"/>
  <c r="W11" i="31968" s="1"/>
  <c r="S11" i="31968"/>
  <c r="R11" i="31968" s="1"/>
  <c r="T11" i="31968" s="1"/>
  <c r="P11" i="31968"/>
  <c r="V10" i="31968"/>
  <c r="W10" i="31968" s="1"/>
  <c r="S10" i="31968"/>
  <c r="P10" i="31968"/>
  <c r="V9" i="31968"/>
  <c r="W9" i="31968" s="1"/>
  <c r="S9" i="31968"/>
  <c r="R9" i="31968" s="1"/>
  <c r="T9" i="31968" s="1"/>
  <c r="P9" i="31968"/>
  <c r="V8" i="31968"/>
  <c r="S8" i="31968"/>
  <c r="R8" i="31968" s="1"/>
  <c r="P8" i="31968"/>
  <c r="V7" i="31968"/>
  <c r="W7" i="31968" s="1"/>
  <c r="S7" i="31968"/>
  <c r="R7" i="31968" s="1"/>
  <c r="T7" i="31968" s="1"/>
  <c r="P7" i="31968"/>
  <c r="V6" i="31968"/>
  <c r="W6" i="31968" s="1"/>
  <c r="S6" i="31968"/>
  <c r="R6" i="31968" s="1"/>
  <c r="P6" i="31968"/>
  <c r="V5" i="31968"/>
  <c r="S5" i="31968"/>
  <c r="P5" i="31968"/>
  <c r="V4" i="31968"/>
  <c r="W4" i="31968" s="1"/>
  <c r="S4" i="31968"/>
  <c r="R4" i="31968" s="1"/>
  <c r="T4" i="31968" s="1"/>
  <c r="P4" i="31968"/>
  <c r="V3" i="31968"/>
  <c r="W3" i="31968" s="1"/>
  <c r="S3" i="31968"/>
  <c r="R3" i="31968" s="1"/>
  <c r="T3" i="31968" s="1"/>
  <c r="P3" i="31968"/>
  <c r="S4" i="105"/>
  <c r="S5" i="105"/>
  <c r="S6" i="105"/>
  <c r="S7" i="105"/>
  <c r="R7" i="105" s="1"/>
  <c r="S8" i="105"/>
  <c r="S9" i="105"/>
  <c r="S10" i="105"/>
  <c r="R10" i="105" s="1"/>
  <c r="T10" i="105" s="1"/>
  <c r="S11" i="105"/>
  <c r="R11" i="105" s="1"/>
  <c r="T11" i="105" s="1"/>
  <c r="S12" i="105"/>
  <c r="S13" i="105"/>
  <c r="S14" i="105"/>
  <c r="R14" i="105" s="1"/>
  <c r="T14" i="105" s="1"/>
  <c r="S15" i="105"/>
  <c r="R15" i="105" s="1"/>
  <c r="T15" i="105" s="1"/>
  <c r="S16" i="105"/>
  <c r="R16" i="105" s="1"/>
  <c r="S17" i="105"/>
  <c r="R17" i="105" s="1"/>
  <c r="S18" i="105"/>
  <c r="R18" i="105" s="1"/>
  <c r="T18" i="105" s="1"/>
  <c r="S19" i="105"/>
  <c r="S20" i="105"/>
  <c r="R20" i="105" s="1"/>
  <c r="T20" i="105" s="1"/>
  <c r="S21" i="105"/>
  <c r="S22" i="105"/>
  <c r="R22" i="105" s="1"/>
  <c r="T22" i="105" s="1"/>
  <c r="S23" i="105"/>
  <c r="R23" i="105" s="1"/>
  <c r="T23" i="105" s="1"/>
  <c r="S24" i="105"/>
  <c r="R24" i="105" s="1"/>
  <c r="S25" i="105"/>
  <c r="R25" i="105" s="1"/>
  <c r="S26" i="105"/>
  <c r="R26" i="105" s="1"/>
  <c r="S27" i="105"/>
  <c r="R27" i="105" s="1"/>
  <c r="T27" i="105" s="1"/>
  <c r="S28" i="105"/>
  <c r="R28" i="105" s="1"/>
  <c r="S29" i="105"/>
  <c r="R29" i="105" s="1"/>
  <c r="T29" i="105" s="1"/>
  <c r="S30" i="105"/>
  <c r="R30" i="105" s="1"/>
  <c r="T30" i="105" s="1"/>
  <c r="S31" i="105"/>
  <c r="R31" i="105" s="1"/>
  <c r="T31" i="105" s="1"/>
  <c r="S32" i="105"/>
  <c r="R32" i="105" s="1"/>
  <c r="S33" i="105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 s="1"/>
  <c r="P32" i="105"/>
  <c r="V31" i="105"/>
  <c r="W31" i="105" s="1"/>
  <c r="P31" i="105"/>
  <c r="V30" i="105"/>
  <c r="W30" i="105" s="1"/>
  <c r="P30" i="105"/>
  <c r="V29" i="105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P25" i="105"/>
  <c r="V24" i="105"/>
  <c r="W24" i="105" s="1"/>
  <c r="P24" i="105"/>
  <c r="V23" i="105"/>
  <c r="W23" i="105" s="1"/>
  <c r="P23" i="105"/>
  <c r="V22" i="105"/>
  <c r="W22" i="105" s="1"/>
  <c r="P22" i="105"/>
  <c r="V21" i="105"/>
  <c r="W21" i="105" s="1"/>
  <c r="P21" i="105"/>
  <c r="V20" i="105"/>
  <c r="W20" i="105" s="1"/>
  <c r="P20" i="105"/>
  <c r="V19" i="105"/>
  <c r="W19" i="105" s="1"/>
  <c r="P19" i="105"/>
  <c r="V18" i="105"/>
  <c r="W18" i="105" s="1"/>
  <c r="P18" i="105"/>
  <c r="V17" i="105"/>
  <c r="W17" i="105" s="1"/>
  <c r="P17" i="105"/>
  <c r="V16" i="105"/>
  <c r="W16" i="105" s="1"/>
  <c r="P16" i="105"/>
  <c r="V15" i="105"/>
  <c r="P15" i="105"/>
  <c r="V14" i="105"/>
  <c r="W14" i="105" s="1"/>
  <c r="P14" i="105"/>
  <c r="V13" i="105"/>
  <c r="W13" i="105" s="1"/>
  <c r="P13" i="105"/>
  <c r="V12" i="105"/>
  <c r="W12" i="105" s="1"/>
  <c r="P12" i="105"/>
  <c r="V11" i="105"/>
  <c r="W11" i="105" s="1"/>
  <c r="P11" i="105"/>
  <c r="V10" i="105"/>
  <c r="P10" i="105"/>
  <c r="V9" i="105"/>
  <c r="W9" i="105" s="1"/>
  <c r="P9" i="105"/>
  <c r="V8" i="105"/>
  <c r="W8" i="105" s="1"/>
  <c r="P8" i="105"/>
  <c r="V7" i="105"/>
  <c r="W7" i="105" s="1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W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B13" i="31963" s="1"/>
  <c r="C14" i="97"/>
  <c r="G14" i="31961"/>
  <c r="G14" i="31962" s="1"/>
  <c r="B15" i="97"/>
  <c r="C15" i="97"/>
  <c r="C14" i="31963" s="1"/>
  <c r="G15" i="31961"/>
  <c r="G15" i="31962" s="1"/>
  <c r="B16" i="97"/>
  <c r="B15" i="31963" s="1"/>
  <c r="C16" i="97"/>
  <c r="G16" i="31961"/>
  <c r="G16" i="31962" s="1"/>
  <c r="B17" i="97"/>
  <c r="C17" i="97"/>
  <c r="C16" i="31963" s="1"/>
  <c r="G17" i="31961"/>
  <c r="G17" i="31962" s="1"/>
  <c r="B18" i="97"/>
  <c r="B17" i="31963" s="1"/>
  <c r="C18" i="97"/>
  <c r="G18" i="31961"/>
  <c r="G18" i="31962" s="1"/>
  <c r="B19" i="97"/>
  <c r="C19" i="97"/>
  <c r="C18" i="31963" s="1"/>
  <c r="G19" i="31961"/>
  <c r="B20" i="97"/>
  <c r="B19" i="31963" s="1"/>
  <c r="C20" i="97"/>
  <c r="G20" i="31961"/>
  <c r="G20" i="31962" s="1"/>
  <c r="B21" i="97"/>
  <c r="B20" i="31963" s="1"/>
  <c r="C21" i="97"/>
  <c r="C20" i="31963" s="1"/>
  <c r="G21" i="31961"/>
  <c r="G21" i="31962" s="1"/>
  <c r="B22" i="97"/>
  <c r="B21" i="31963" s="1"/>
  <c r="C22" i="97"/>
  <c r="G22" i="31961"/>
  <c r="G22" i="31962" s="1"/>
  <c r="B23" i="97"/>
  <c r="C23" i="97"/>
  <c r="C22" i="31963" s="1"/>
  <c r="G23" i="31961"/>
  <c r="G23" i="31962" s="1"/>
  <c r="B24" i="97"/>
  <c r="B23" i="31963" s="1"/>
  <c r="C24" i="97"/>
  <c r="G24" i="31961"/>
  <c r="G24" i="31962" s="1"/>
  <c r="C25" i="97"/>
  <c r="C24" i="31963" s="1"/>
  <c r="B25" i="97"/>
  <c r="B24" i="31963" s="1"/>
  <c r="G25" i="31961"/>
  <c r="G25" i="31962" s="1"/>
  <c r="B26" i="97"/>
  <c r="B25" i="31963" s="1"/>
  <c r="C26" i="97"/>
  <c r="C25" i="31963" s="1"/>
  <c r="G26" i="31961"/>
  <c r="G26" i="31962" s="1"/>
  <c r="B27" i="97"/>
  <c r="C27" i="97"/>
  <c r="C26" i="31963" s="1"/>
  <c r="G27" i="31961"/>
  <c r="G27" i="31962" s="1"/>
  <c r="B28" i="97"/>
  <c r="B27" i="31963" s="1"/>
  <c r="C28" i="97"/>
  <c r="C27" i="31963" s="1"/>
  <c r="G28" i="31961"/>
  <c r="G28" i="31962" s="1"/>
  <c r="B29" i="97"/>
  <c r="B28" i="31963" s="1"/>
  <c r="C29" i="97"/>
  <c r="G29" i="31961"/>
  <c r="G29" i="31962" s="1"/>
  <c r="B30" i="97"/>
  <c r="C30" i="97"/>
  <c r="G30" i="31961"/>
  <c r="G30" i="31962" s="1"/>
  <c r="B31" i="97"/>
  <c r="C31" i="97"/>
  <c r="C30" i="31963" s="1"/>
  <c r="G31" i="31961"/>
  <c r="B32" i="97"/>
  <c r="B31" i="31963" s="1"/>
  <c r="C32" i="97"/>
  <c r="C31" i="31963" s="1"/>
  <c r="G32" i="31961"/>
  <c r="G32" i="31962" s="1"/>
  <c r="B33" i="97"/>
  <c r="C33" i="97"/>
  <c r="C32" i="31963" s="1"/>
  <c r="G33" i="31961"/>
  <c r="G33" i="31962" s="1"/>
  <c r="C33" i="31963"/>
  <c r="G34" i="31961"/>
  <c r="G34" i="31962" s="1"/>
  <c r="C34" i="31963"/>
  <c r="G35" i="31961"/>
  <c r="G35" i="31962" s="1"/>
  <c r="B35" i="31963"/>
  <c r="C35" i="31963"/>
  <c r="G36" i="31961"/>
  <c r="G36" i="31962" s="1"/>
  <c r="C36" i="31963"/>
  <c r="B36" i="31963"/>
  <c r="G37" i="31961"/>
  <c r="G37" i="31962" s="1"/>
  <c r="C37" i="31963"/>
  <c r="B37" i="31963"/>
  <c r="G38" i="31961"/>
  <c r="G38" i="31962" s="1"/>
  <c r="G39" i="31961"/>
  <c r="G39" i="31962" s="1"/>
  <c r="G40" i="31961"/>
  <c r="G40" i="31962" s="1"/>
  <c r="B40" i="31963"/>
  <c r="G41" i="31961"/>
  <c r="G41" i="31962" s="1"/>
  <c r="AX4" i="31967"/>
  <c r="AX3" i="31967"/>
  <c r="G25" i="97"/>
  <c r="G26" i="97"/>
  <c r="G27" i="97"/>
  <c r="G28" i="97"/>
  <c r="G29" i="97"/>
  <c r="G30" i="97"/>
  <c r="G31" i="97"/>
  <c r="G32" i="97"/>
  <c r="G33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4" i="31967" s="1"/>
  <c r="H11" i="31961"/>
  <c r="H11" i="31962" s="1"/>
  <c r="H12" i="31961"/>
  <c r="H12" i="31962" s="1"/>
  <c r="H13" i="31961"/>
  <c r="H13" i="31962" s="1"/>
  <c r="H14" i="3196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2" i="31961"/>
  <c r="H33" i="31961"/>
  <c r="H34" i="31961"/>
  <c r="H34" i="31962" s="1"/>
  <c r="H35" i="31961"/>
  <c r="H35" i="31962" s="1"/>
  <c r="H36" i="31961"/>
  <c r="H36" i="31962" s="1"/>
  <c r="H37" i="31961"/>
  <c r="H38" i="31961"/>
  <c r="H39" i="31961"/>
  <c r="H39" i="31962" s="1"/>
  <c r="H40" i="31961"/>
  <c r="H41" i="31961"/>
  <c r="G21" i="97"/>
  <c r="J21" i="97" s="1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J37" i="97" s="1"/>
  <c r="H38" i="97"/>
  <c r="H39" i="97"/>
  <c r="H40" i="97"/>
  <c r="H41" i="97"/>
  <c r="C52" i="21396"/>
  <c r="L52" i="21396" s="1"/>
  <c r="O52" i="21396" s="1"/>
  <c r="G21" i="21396"/>
  <c r="N21" i="21396" s="1"/>
  <c r="G22" i="21396"/>
  <c r="N22" i="21396" s="1"/>
  <c r="G23" i="21396"/>
  <c r="G24" i="21396"/>
  <c r="N24" i="21396" s="1"/>
  <c r="G25" i="21396"/>
  <c r="N25" i="21396" s="1"/>
  <c r="G26" i="21396"/>
  <c r="N26" i="21396" s="1"/>
  <c r="G27" i="21396"/>
  <c r="N27" i="21396" s="1"/>
  <c r="K52" i="21396"/>
  <c r="E52" i="21396"/>
  <c r="J52" i="21396"/>
  <c r="F52" i="21396"/>
  <c r="D52" i="21396"/>
  <c r="B52" i="21396"/>
  <c r="C51" i="21396"/>
  <c r="I51" i="21396"/>
  <c r="G20" i="21396"/>
  <c r="N20" i="21396" s="1"/>
  <c r="K51" i="21396"/>
  <c r="E51" i="21396"/>
  <c r="J51" i="21396"/>
  <c r="F51" i="21396"/>
  <c r="D51" i="21396"/>
  <c r="B51" i="21396"/>
  <c r="C50" i="21396"/>
  <c r="I50" i="21396"/>
  <c r="G19" i="21396"/>
  <c r="N19" i="21396" s="1"/>
  <c r="K50" i="21396"/>
  <c r="E50" i="21396"/>
  <c r="J50" i="21396"/>
  <c r="F50" i="21396"/>
  <c r="D50" i="21396"/>
  <c r="B50" i="21396"/>
  <c r="C49" i="21396"/>
  <c r="I49" i="21396"/>
  <c r="G18" i="21396"/>
  <c r="N18" i="21396" s="1"/>
  <c r="K49" i="21396"/>
  <c r="E49" i="21396"/>
  <c r="J49" i="21396"/>
  <c r="F49" i="21396"/>
  <c r="D49" i="21396"/>
  <c r="B49" i="21396"/>
  <c r="C48" i="21396"/>
  <c r="I48" i="21396"/>
  <c r="G17" i="21396"/>
  <c r="K48" i="21396"/>
  <c r="E48" i="21396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G47" i="21396"/>
  <c r="N47" i="21396" s="1"/>
  <c r="L47" i="21396"/>
  <c r="O47" i="21396" s="1"/>
  <c r="M47" i="21396"/>
  <c r="A40" i="31963"/>
  <c r="A41" i="31961"/>
  <c r="A41" i="31962"/>
  <c r="F9" i="101"/>
  <c r="F11" i="101" s="1"/>
  <c r="A32" i="101" s="1"/>
  <c r="F11" i="115"/>
  <c r="A32" i="115" s="1"/>
  <c r="A39" i="31963"/>
  <c r="A40" i="31962"/>
  <c r="A40" i="31961"/>
  <c r="G46" i="21396"/>
  <c r="N46" i="21396" s="1"/>
  <c r="L46" i="21396"/>
  <c r="O46" i="21396" s="1"/>
  <c r="M46" i="21396"/>
  <c r="G28" i="21396"/>
  <c r="G29" i="21396"/>
  <c r="N29" i="21396" s="1"/>
  <c r="G30" i="21396"/>
  <c r="N30" i="21396" s="1"/>
  <c r="G31" i="21396"/>
  <c r="N31" i="21396" s="1"/>
  <c r="G32" i="21396"/>
  <c r="N32" i="21396" s="1"/>
  <c r="G33" i="21396"/>
  <c r="N33" i="21396" s="1"/>
  <c r="G34" i="21396"/>
  <c r="N34" i="21396" s="1"/>
  <c r="G35" i="21396"/>
  <c r="N35" i="21396" s="1"/>
  <c r="G36" i="21396"/>
  <c r="G37" i="21396"/>
  <c r="N37" i="21396" s="1"/>
  <c r="G38" i="21396"/>
  <c r="N38" i="21396" s="1"/>
  <c r="G39" i="21396"/>
  <c r="N39" i="21396" s="1"/>
  <c r="G40" i="21396"/>
  <c r="G41" i="21396"/>
  <c r="N41" i="21396" s="1"/>
  <c r="G42" i="21396"/>
  <c r="N42" i="21396" s="1"/>
  <c r="G43" i="21396"/>
  <c r="N43" i="21396" s="1"/>
  <c r="G44" i="21396"/>
  <c r="G45" i="21396"/>
  <c r="N45" i="21396" s="1"/>
  <c r="M45" i="21396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L19" i="21396"/>
  <c r="O19" i="21396" s="1"/>
  <c r="M19" i="21396"/>
  <c r="L20" i="21396"/>
  <c r="O20" i="21396" s="1"/>
  <c r="M20" i="21396"/>
  <c r="L21" i="21396"/>
  <c r="O21" i="21396" s="1"/>
  <c r="M21" i="21396"/>
  <c r="L22" i="21396"/>
  <c r="O22" i="21396" s="1"/>
  <c r="M22" i="21396"/>
  <c r="L23" i="21396"/>
  <c r="O23" i="21396" s="1"/>
  <c r="M23" i="21396"/>
  <c r="L24" i="21396"/>
  <c r="O24" i="21396" s="1"/>
  <c r="M24" i="21396"/>
  <c r="L25" i="21396"/>
  <c r="O25" i="21396" s="1"/>
  <c r="M25" i="21396"/>
  <c r="L26" i="21396"/>
  <c r="O26" i="21396" s="1"/>
  <c r="M26" i="21396"/>
  <c r="L27" i="21396"/>
  <c r="O27" i="21396" s="1"/>
  <c r="M27" i="21396"/>
  <c r="L28" i="21396"/>
  <c r="O28" i="21396" s="1"/>
  <c r="M28" i="21396"/>
  <c r="N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L34" i="21396"/>
  <c r="O34" i="21396" s="1"/>
  <c r="M34" i="21396"/>
  <c r="L35" i="21396"/>
  <c r="O35" i="21396" s="1"/>
  <c r="M35" i="21396"/>
  <c r="L36" i="21396"/>
  <c r="O36" i="21396" s="1"/>
  <c r="M36" i="21396"/>
  <c r="N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N40" i="21396"/>
  <c r="L41" i="21396"/>
  <c r="O41" i="21396" s="1"/>
  <c r="M41" i="21396"/>
  <c r="L42" i="21396"/>
  <c r="O42" i="21396" s="1"/>
  <c r="M42" i="21396"/>
  <c r="L43" i="21396"/>
  <c r="O43" i="21396" s="1"/>
  <c r="M43" i="21396"/>
  <c r="L44" i="21396"/>
  <c r="O44" i="21396" s="1"/>
  <c r="M44" i="21396"/>
  <c r="N44" i="21396"/>
  <c r="L17" i="21396"/>
  <c r="O17" i="21396" s="1"/>
  <c r="M17" i="21396"/>
  <c r="B32" i="101"/>
  <c r="I9" i="101"/>
  <c r="B32" i="114"/>
  <c r="A32" i="114"/>
  <c r="I11" i="114"/>
  <c r="I9" i="114"/>
  <c r="L45" i="21396"/>
  <c r="O45" i="21396" s="1"/>
  <c r="R5" i="31968"/>
  <c r="T5" i="31968" s="1"/>
  <c r="W5" i="31968"/>
  <c r="W15" i="31968"/>
  <c r="R27" i="31968"/>
  <c r="W33" i="31968"/>
  <c r="R5" i="105"/>
  <c r="R9" i="105"/>
  <c r="T9" i="105" s="1"/>
  <c r="R13" i="105"/>
  <c r="T13" i="105" s="1"/>
  <c r="W15" i="105"/>
  <c r="R19" i="105"/>
  <c r="T19" i="105" s="1"/>
  <c r="R21" i="105"/>
  <c r="T21" i="105" s="1"/>
  <c r="W25" i="105"/>
  <c r="W33" i="105"/>
  <c r="O4" i="128"/>
  <c r="O6" i="128"/>
  <c r="O7" i="128"/>
  <c r="Q7" i="128"/>
  <c r="O11" i="128"/>
  <c r="V11" i="128" s="1"/>
  <c r="Q12" i="128"/>
  <c r="O14" i="128"/>
  <c r="O15" i="128"/>
  <c r="Q15" i="128"/>
  <c r="Q19" i="128"/>
  <c r="O20" i="128"/>
  <c r="Q20" i="128"/>
  <c r="O22" i="128"/>
  <c r="O23" i="128"/>
  <c r="Q24" i="128"/>
  <c r="O26" i="128"/>
  <c r="Q27" i="128"/>
  <c r="Q28" i="128"/>
  <c r="X28" i="128" s="1"/>
  <c r="O30" i="128"/>
  <c r="Q30" i="128"/>
  <c r="X30" i="128" s="1"/>
  <c r="O31" i="128"/>
  <c r="Q31" i="128"/>
  <c r="X31" i="128" s="1"/>
  <c r="O34" i="128"/>
  <c r="Q34" i="128"/>
  <c r="X34" i="128" s="1"/>
  <c r="R14" i="31968"/>
  <c r="T14" i="31968" s="1"/>
  <c r="Y18" i="105" l="1"/>
  <c r="G11" i="115"/>
  <c r="B32" i="115" s="1"/>
  <c r="Y33" i="31968"/>
  <c r="W4" i="128"/>
  <c r="W11" i="128"/>
  <c r="Z20" i="105"/>
  <c r="O8" i="128"/>
  <c r="V8" i="128" s="1"/>
  <c r="Q5" i="128"/>
  <c r="X5" i="128" s="1"/>
  <c r="Q17" i="128"/>
  <c r="O13" i="128"/>
  <c r="V13" i="128" s="1"/>
  <c r="Z32" i="105"/>
  <c r="AA9" i="31968"/>
  <c r="W5" i="128"/>
  <c r="J17" i="97"/>
  <c r="J32" i="31961"/>
  <c r="Y6" i="31968"/>
  <c r="AM19" i="31968"/>
  <c r="AN19" i="31968" s="1"/>
  <c r="AO19" i="31968" s="1"/>
  <c r="Y23" i="31968"/>
  <c r="V20" i="128"/>
  <c r="V32" i="128"/>
  <c r="V24" i="128"/>
  <c r="V12" i="128"/>
  <c r="V28" i="128"/>
  <c r="X17" i="128"/>
  <c r="V34" i="128"/>
  <c r="V26" i="128"/>
  <c r="X20" i="128"/>
  <c r="X15" i="128"/>
  <c r="V23" i="128"/>
  <c r="X16" i="128"/>
  <c r="X8" i="128"/>
  <c r="X7" i="128"/>
  <c r="V4" i="128"/>
  <c r="X4" i="128"/>
  <c r="V27" i="128"/>
  <c r="X23" i="128"/>
  <c r="V19" i="128"/>
  <c r="X11" i="128"/>
  <c r="V31" i="128"/>
  <c r="X24" i="128"/>
  <c r="Q9" i="128"/>
  <c r="X9" i="128" s="1"/>
  <c r="W13" i="128"/>
  <c r="Z28" i="31968"/>
  <c r="F3" i="31967"/>
  <c r="Q32" i="128"/>
  <c r="X32" i="128" s="1"/>
  <c r="X27" i="128"/>
  <c r="Q21" i="128"/>
  <c r="X21" i="128" s="1"/>
  <c r="V14" i="128"/>
  <c r="M51" i="21396"/>
  <c r="Y20" i="31968"/>
  <c r="Z24" i="105"/>
  <c r="V30" i="128"/>
  <c r="O21" i="128"/>
  <c r="V21" i="128" s="1"/>
  <c r="O16" i="128"/>
  <c r="V16" i="128" s="1"/>
  <c r="V6" i="128"/>
  <c r="AM33" i="31968"/>
  <c r="Y20" i="105"/>
  <c r="M48" i="21396"/>
  <c r="M52" i="21396"/>
  <c r="Z13" i="105"/>
  <c r="Z17" i="105"/>
  <c r="Z29" i="105"/>
  <c r="W34" i="128"/>
  <c r="W30" i="128"/>
  <c r="W26" i="128"/>
  <c r="W6" i="128"/>
  <c r="Z30" i="105"/>
  <c r="Z18" i="105"/>
  <c r="V15" i="128"/>
  <c r="X12" i="128"/>
  <c r="Z3" i="105"/>
  <c r="Z28" i="105"/>
  <c r="X19" i="128"/>
  <c r="V7" i="128"/>
  <c r="AM11" i="31968"/>
  <c r="AN11" i="31968" s="1"/>
  <c r="AO11" i="31968" s="1"/>
  <c r="W7" i="128"/>
  <c r="AM29" i="31968"/>
  <c r="AN29" i="31968" s="1"/>
  <c r="AO29" i="31968" s="1"/>
  <c r="AM26" i="31968"/>
  <c r="AN26" i="31968" s="1"/>
  <c r="AO26" i="31968" s="1"/>
  <c r="AM6" i="31968"/>
  <c r="AM5" i="31968"/>
  <c r="AN5" i="31968" s="1"/>
  <c r="AO5" i="31968" s="1"/>
  <c r="AM4" i="31968"/>
  <c r="AN4" i="31968" s="1"/>
  <c r="AO4" i="31968" s="1"/>
  <c r="AM32" i="105"/>
  <c r="AN32" i="105" s="1"/>
  <c r="AO32" i="105" s="1"/>
  <c r="AM31" i="105"/>
  <c r="AN31" i="105" s="1"/>
  <c r="AO31" i="105" s="1"/>
  <c r="AM28" i="105"/>
  <c r="AN28" i="105" s="1"/>
  <c r="AO28" i="105" s="1"/>
  <c r="AM26" i="105"/>
  <c r="AN26" i="105" s="1"/>
  <c r="AO26" i="105" s="1"/>
  <c r="AM20" i="105"/>
  <c r="AN20" i="105" s="1"/>
  <c r="AO20" i="105" s="1"/>
  <c r="AM5" i="105"/>
  <c r="AN5" i="105" s="1"/>
  <c r="AO5" i="105" s="1"/>
  <c r="AM4" i="105"/>
  <c r="AN4" i="105" s="1"/>
  <c r="AO4" i="105" s="1"/>
  <c r="J12" i="31961"/>
  <c r="J38" i="31961"/>
  <c r="W22" i="128"/>
  <c r="W18" i="128"/>
  <c r="W17" i="128"/>
  <c r="W14" i="128"/>
  <c r="W10" i="128"/>
  <c r="W9" i="128"/>
  <c r="W27" i="128"/>
  <c r="Y25" i="31968"/>
  <c r="W23" i="128"/>
  <c r="W19" i="128"/>
  <c r="W15" i="128"/>
  <c r="Y12" i="31968"/>
  <c r="AM28" i="31968"/>
  <c r="AM27" i="31968"/>
  <c r="AN27" i="31968" s="1"/>
  <c r="AO27" i="31968" s="1"/>
  <c r="W25" i="31968"/>
  <c r="AA25" i="31968" s="1"/>
  <c r="AM21" i="31968"/>
  <c r="AN21" i="31968" s="1"/>
  <c r="AO21" i="31968" s="1"/>
  <c r="Y15" i="31968"/>
  <c r="AM8" i="31968"/>
  <c r="AN8" i="31968" s="1"/>
  <c r="AO8" i="31968" s="1"/>
  <c r="Z3" i="31968"/>
  <c r="W29" i="105"/>
  <c r="AA29" i="105" s="1"/>
  <c r="AA18" i="105"/>
  <c r="Z6" i="105"/>
  <c r="J36" i="31962"/>
  <c r="J18" i="31961"/>
  <c r="J18" i="97"/>
  <c r="J14" i="97"/>
  <c r="M49" i="21396"/>
  <c r="Z20" i="31968"/>
  <c r="Z14" i="105"/>
  <c r="AM21" i="105"/>
  <c r="AN21" i="105" s="1"/>
  <c r="AO21" i="105" s="1"/>
  <c r="Y14" i="105"/>
  <c r="AM15" i="105"/>
  <c r="AN15" i="105" s="1"/>
  <c r="AO15" i="105" s="1"/>
  <c r="Y28" i="31968"/>
  <c r="AM27" i="105"/>
  <c r="AN27" i="105" s="1"/>
  <c r="AO27" i="105" s="1"/>
  <c r="AM12" i="105"/>
  <c r="AN12" i="105" s="1"/>
  <c r="AO12" i="105" s="1"/>
  <c r="AM10" i="105"/>
  <c r="AN10" i="105" s="1"/>
  <c r="AO10" i="105" s="1"/>
  <c r="AN6" i="31968"/>
  <c r="AO6" i="31968" s="1"/>
  <c r="Y17" i="105"/>
  <c r="Y6" i="105"/>
  <c r="J16" i="31961"/>
  <c r="J26" i="31962"/>
  <c r="W31" i="128"/>
  <c r="Y29" i="105"/>
  <c r="Y7" i="31968"/>
  <c r="AA5" i="31968"/>
  <c r="Y30" i="105"/>
  <c r="L54" i="21396"/>
  <c r="O54" i="21396" s="1"/>
  <c r="E49" i="97"/>
  <c r="Y4" i="31968"/>
  <c r="Z4" i="31968"/>
  <c r="L45" i="105"/>
  <c r="AM11" i="105"/>
  <c r="AN11" i="105" s="1"/>
  <c r="AO11" i="105" s="1"/>
  <c r="G51" i="21396"/>
  <c r="N51" i="21396" s="1"/>
  <c r="V22" i="128"/>
  <c r="Y23" i="105"/>
  <c r="D44" i="97"/>
  <c r="Y7" i="105"/>
  <c r="Y19" i="105"/>
  <c r="Y19" i="31968"/>
  <c r="Y9" i="31968"/>
  <c r="F16" i="97"/>
  <c r="D16" i="31961" s="1"/>
  <c r="D16" i="31962" s="1"/>
  <c r="AM19" i="105"/>
  <c r="AN19" i="105" s="1"/>
  <c r="AO19" i="105" s="1"/>
  <c r="AM3" i="105"/>
  <c r="AN3" i="105" s="1"/>
  <c r="AO3" i="105" s="1"/>
  <c r="J26" i="31961"/>
  <c r="J20" i="31961"/>
  <c r="V5" i="128"/>
  <c r="AM25" i="31968"/>
  <c r="AN25" i="31968" s="1"/>
  <c r="AO25" i="31968" s="1"/>
  <c r="Z7" i="31968"/>
  <c r="Y25" i="105"/>
  <c r="G42" i="31961"/>
  <c r="Q26" i="128"/>
  <c r="X26" i="128" s="1"/>
  <c r="AA12" i="31969"/>
  <c r="AA10" i="31969"/>
  <c r="T8" i="31968"/>
  <c r="Y8" i="31968"/>
  <c r="AA6" i="31969"/>
  <c r="AA4" i="31969"/>
  <c r="AM33" i="31969"/>
  <c r="AN33" i="31969" s="1"/>
  <c r="AO33" i="31969" s="1"/>
  <c r="AM29" i="31969"/>
  <c r="AN29" i="31969" s="1"/>
  <c r="AO29" i="31969" s="1"/>
  <c r="AM6" i="31969"/>
  <c r="AN6" i="31969" s="1"/>
  <c r="AO6" i="31969" s="1"/>
  <c r="M45" i="31969"/>
  <c r="AM17" i="31970"/>
  <c r="AN17" i="31970" s="1"/>
  <c r="AO17" i="31970" s="1"/>
  <c r="AJ32" i="31968"/>
  <c r="AM32" i="31968"/>
  <c r="AN32" i="31968" s="1"/>
  <c r="AO32" i="31968" s="1"/>
  <c r="AJ31" i="31968"/>
  <c r="AM30" i="31968"/>
  <c r="AN30" i="31968" s="1"/>
  <c r="AO30" i="31968" s="1"/>
  <c r="Z29" i="31968"/>
  <c r="F36" i="31963"/>
  <c r="D35" i="31961"/>
  <c r="D35" i="31962" s="1"/>
  <c r="F33" i="97"/>
  <c r="D33" i="31961" s="1"/>
  <c r="D33" i="31962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29" i="97"/>
  <c r="C29" i="31961" s="1"/>
  <c r="C29" i="31962" s="1"/>
  <c r="F24" i="97"/>
  <c r="E24" i="31961" s="1"/>
  <c r="E24" i="31962" s="1"/>
  <c r="AJ15" i="31968"/>
  <c r="AM14" i="31968"/>
  <c r="AN14" i="31968" s="1"/>
  <c r="AO14" i="31968" s="1"/>
  <c r="AA13" i="31968"/>
  <c r="AA11" i="31968"/>
  <c r="F12" i="31963"/>
  <c r="AJ3" i="31968"/>
  <c r="AM3" i="31968"/>
  <c r="AN3" i="31968" s="1"/>
  <c r="AO3" i="31968" s="1"/>
  <c r="AJ34" i="105"/>
  <c r="AM33" i="105"/>
  <c r="AN33" i="105" s="1"/>
  <c r="AO33" i="105" s="1"/>
  <c r="Z33" i="105"/>
  <c r="AA31" i="105"/>
  <c r="AJ30" i="105"/>
  <c r="AM29" i="105"/>
  <c r="AN29" i="105" s="1"/>
  <c r="AO29" i="105" s="1"/>
  <c r="AM30" i="105"/>
  <c r="AN30" i="105" s="1"/>
  <c r="AO30" i="105" s="1"/>
  <c r="AA27" i="105"/>
  <c r="Z25" i="105"/>
  <c r="AA23" i="105"/>
  <c r="AA22" i="105"/>
  <c r="AA20" i="105"/>
  <c r="Z19" i="105"/>
  <c r="AJ18" i="105"/>
  <c r="AM18" i="105"/>
  <c r="AN18" i="105" s="1"/>
  <c r="AO18" i="105" s="1"/>
  <c r="AM17" i="105"/>
  <c r="AN17" i="105" s="1"/>
  <c r="AO17" i="105" s="1"/>
  <c r="AA15" i="105"/>
  <c r="AJ14" i="105"/>
  <c r="AM14" i="105"/>
  <c r="AN14" i="105" s="1"/>
  <c r="AO14" i="105" s="1"/>
  <c r="AM13" i="105"/>
  <c r="AN13" i="105" s="1"/>
  <c r="AO13" i="105" s="1"/>
  <c r="AA13" i="105"/>
  <c r="F21" i="97"/>
  <c r="D21" i="31961" s="1"/>
  <c r="D21" i="31962" s="1"/>
  <c r="AA11" i="105"/>
  <c r="AA9" i="105"/>
  <c r="J34" i="31961"/>
  <c r="L51" i="21396"/>
  <c r="O51" i="21396" s="1"/>
  <c r="L55" i="21396"/>
  <c r="O55" i="21396" s="1"/>
  <c r="J19" i="31961"/>
  <c r="L57" i="21396"/>
  <c r="O57" i="21396" s="1"/>
  <c r="L48" i="21396"/>
  <c r="O48" i="21396" s="1"/>
  <c r="L49" i="21396"/>
  <c r="O49" i="21396" s="1"/>
  <c r="S36" i="128"/>
  <c r="G44" i="128"/>
  <c r="X13" i="128"/>
  <c r="H31" i="31962"/>
  <c r="J31" i="31961"/>
  <c r="AN33" i="31968"/>
  <c r="AO33" i="31968" s="1"/>
  <c r="Y3" i="105"/>
  <c r="Y27" i="31968"/>
  <c r="I56" i="21396"/>
  <c r="C56" i="21396"/>
  <c r="M50" i="21396"/>
  <c r="L50" i="21396"/>
  <c r="O50" i="21396" s="1"/>
  <c r="J39" i="31961"/>
  <c r="J24" i="31961"/>
  <c r="H22" i="31962"/>
  <c r="J22" i="31962" s="1"/>
  <c r="J22" i="31961"/>
  <c r="F24" i="31963"/>
  <c r="Z21" i="105"/>
  <c r="T36" i="128"/>
  <c r="AJ14" i="31970"/>
  <c r="AM13" i="31970"/>
  <c r="AN13" i="31970" s="1"/>
  <c r="AO13" i="31970" s="1"/>
  <c r="AJ26" i="31970"/>
  <c r="AM25" i="31970"/>
  <c r="AN25" i="31970" s="1"/>
  <c r="AO25" i="31970" s="1"/>
  <c r="E44" i="97"/>
  <c r="E42" i="97"/>
  <c r="E41" i="31963" s="1"/>
  <c r="E10" i="31963"/>
  <c r="E42" i="31963" s="1"/>
  <c r="D39" i="31963"/>
  <c r="D37" i="31963"/>
  <c r="F37" i="31963" s="1"/>
  <c r="D33" i="31963"/>
  <c r="D31" i="31963"/>
  <c r="F31" i="31963" s="1"/>
  <c r="D29" i="31963"/>
  <c r="D27" i="31963"/>
  <c r="D25" i="31963"/>
  <c r="F25" i="31963" s="1"/>
  <c r="D49" i="97"/>
  <c r="D23" i="31963"/>
  <c r="D21" i="31963"/>
  <c r="D17" i="31963"/>
  <c r="D15" i="31963"/>
  <c r="D13" i="31963"/>
  <c r="D11" i="31963"/>
  <c r="D42" i="97"/>
  <c r="D41" i="31963" s="1"/>
  <c r="F13" i="97"/>
  <c r="D13" i="31961" s="1"/>
  <c r="D13" i="31962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Y21" i="105"/>
  <c r="AM15" i="31968"/>
  <c r="AN15" i="31968" s="1"/>
  <c r="AO15" i="31968" s="1"/>
  <c r="AA3" i="105"/>
  <c r="M44" i="31968"/>
  <c r="Y31" i="31968"/>
  <c r="G49" i="21396"/>
  <c r="N49" i="21396" s="1"/>
  <c r="J39" i="97"/>
  <c r="J35" i="97"/>
  <c r="J31" i="97"/>
  <c r="J36" i="31961"/>
  <c r="J23" i="31961"/>
  <c r="F25" i="97"/>
  <c r="D25" i="31961" s="1"/>
  <c r="D25" i="31962" s="1"/>
  <c r="Z24" i="31968"/>
  <c r="R24" i="31968"/>
  <c r="Z32" i="31968"/>
  <c r="R32" i="31968"/>
  <c r="E43" i="31963"/>
  <c r="D37" i="31961"/>
  <c r="D37" i="31962" s="1"/>
  <c r="AA31" i="31968"/>
  <c r="G50" i="21396"/>
  <c r="N50" i="21396" s="1"/>
  <c r="B39" i="31963"/>
  <c r="D40" i="31961"/>
  <c r="D40" i="31962" s="1"/>
  <c r="T15" i="31968"/>
  <c r="Y13" i="105"/>
  <c r="AM31" i="31968"/>
  <c r="AN31" i="31968" s="1"/>
  <c r="AO31" i="31968" s="1"/>
  <c r="AN28" i="31968"/>
  <c r="AO28" i="31968" s="1"/>
  <c r="AM16" i="31968"/>
  <c r="AN16" i="31968" s="1"/>
  <c r="AO16" i="31968" s="1"/>
  <c r="T17" i="105"/>
  <c r="AA17" i="105" s="1"/>
  <c r="H40" i="31962"/>
  <c r="J40" i="31961"/>
  <c r="H14" i="31962"/>
  <c r="J14" i="31962" s="1"/>
  <c r="J14" i="31961"/>
  <c r="F6" i="31967"/>
  <c r="F5" i="31967"/>
  <c r="F20" i="31963"/>
  <c r="B16" i="31963"/>
  <c r="F16" i="31963" s="1"/>
  <c r="F17" i="97"/>
  <c r="D17" i="31961" s="1"/>
  <c r="D17" i="31962" s="1"/>
  <c r="AJ33" i="31970"/>
  <c r="AM33" i="31970"/>
  <c r="AN33" i="31970" s="1"/>
  <c r="AO33" i="31970" s="1"/>
  <c r="J15" i="97"/>
  <c r="J34" i="97"/>
  <c r="F26" i="97"/>
  <c r="C26" i="31961" s="1"/>
  <c r="C26" i="31962" s="1"/>
  <c r="F22" i="97"/>
  <c r="D22" i="31961" s="1"/>
  <c r="D22" i="31962" s="1"/>
  <c r="F18" i="97"/>
  <c r="D18" i="31961" s="1"/>
  <c r="D18" i="31962" s="1"/>
  <c r="F14" i="97"/>
  <c r="D14" i="31961" s="1"/>
  <c r="D14" i="31962" s="1"/>
  <c r="F11" i="97"/>
  <c r="D11" i="31961" s="1"/>
  <c r="D11" i="31962" s="1"/>
  <c r="AA14" i="105"/>
  <c r="X33" i="128"/>
  <c r="W29" i="128"/>
  <c r="W25" i="128"/>
  <c r="AA8" i="31969"/>
  <c r="AM10" i="31969"/>
  <c r="AN10" i="31969" s="1"/>
  <c r="AO10" i="31969" s="1"/>
  <c r="AJ22" i="31970"/>
  <c r="AM21" i="31970"/>
  <c r="AN21" i="31970" s="1"/>
  <c r="AO21" i="31970" s="1"/>
  <c r="AM29" i="31970"/>
  <c r="AN29" i="31970" s="1"/>
  <c r="AO29" i="31970" s="1"/>
  <c r="D36" i="31961"/>
  <c r="D36" i="31962" s="1"/>
  <c r="F28" i="97"/>
  <c r="D28" i="31961" s="1"/>
  <c r="D28" i="31962" s="1"/>
  <c r="F20" i="97"/>
  <c r="D20" i="31961" s="1"/>
  <c r="D20" i="31962" s="1"/>
  <c r="F12" i="97"/>
  <c r="D12" i="31961" s="1"/>
  <c r="D12" i="31962" s="1"/>
  <c r="J22" i="97"/>
  <c r="J29" i="97"/>
  <c r="E38" i="31961"/>
  <c r="E38" i="31962" s="1"/>
  <c r="B22" i="31963"/>
  <c r="F22" i="31963" s="1"/>
  <c r="F23" i="97"/>
  <c r="D23" i="31961" s="1"/>
  <c r="D23" i="31962" s="1"/>
  <c r="B18" i="31963"/>
  <c r="F18" i="31963" s="1"/>
  <c r="F19" i="97"/>
  <c r="D19" i="31961" s="1"/>
  <c r="D19" i="31962" s="1"/>
  <c r="B14" i="31963"/>
  <c r="F14" i="31963" s="1"/>
  <c r="F15" i="97"/>
  <c r="D15" i="31961" s="1"/>
  <c r="D15" i="31962" s="1"/>
  <c r="Z7" i="105"/>
  <c r="Z31" i="105"/>
  <c r="Z6" i="31968"/>
  <c r="Z21" i="31968"/>
  <c r="L45" i="31968"/>
  <c r="W32" i="128"/>
  <c r="W28" i="128"/>
  <c r="W24" i="128"/>
  <c r="W20" i="128"/>
  <c r="W16" i="128"/>
  <c r="W12" i="128"/>
  <c r="W8" i="128"/>
  <c r="M44" i="31970"/>
  <c r="D41" i="31961"/>
  <c r="D41" i="31962" s="1"/>
  <c r="B38" i="31963"/>
  <c r="D39" i="31961"/>
  <c r="D39" i="31962" s="1"/>
  <c r="I34" i="97"/>
  <c r="F30" i="97"/>
  <c r="D30" i="31961" s="1"/>
  <c r="D30" i="31962" s="1"/>
  <c r="AA6" i="105"/>
  <c r="Z11" i="105"/>
  <c r="Z23" i="105"/>
  <c r="Z5" i="31968"/>
  <c r="Z10" i="31968"/>
  <c r="Z15" i="31968"/>
  <c r="Z31" i="31968"/>
  <c r="F35" i="31963"/>
  <c r="F27" i="31963"/>
  <c r="F32" i="97"/>
  <c r="D32" i="31961" s="1"/>
  <c r="D32" i="31962" s="1"/>
  <c r="L44" i="31969"/>
  <c r="E40" i="31961"/>
  <c r="E40" i="31962" s="1"/>
  <c r="E36" i="31961"/>
  <c r="E36" i="31962" s="1"/>
  <c r="E39" i="31961"/>
  <c r="E39" i="31962" s="1"/>
  <c r="E37" i="31961"/>
  <c r="E37" i="31962" s="1"/>
  <c r="E35" i="31961"/>
  <c r="E35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W15" i="31969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W18" i="31969"/>
  <c r="AM18" i="31969"/>
  <c r="AN18" i="31969" s="1"/>
  <c r="AO18" i="31969" s="1"/>
  <c r="W19" i="31969"/>
  <c r="AM19" i="31969"/>
  <c r="AN19" i="31969" s="1"/>
  <c r="AO19" i="31969" s="1"/>
  <c r="Y20" i="31969"/>
  <c r="W20" i="31969"/>
  <c r="AM20" i="31969"/>
  <c r="AN20" i="31969" s="1"/>
  <c r="AO20" i="31969" s="1"/>
  <c r="W21" i="31969"/>
  <c r="AM21" i="31969"/>
  <c r="AN21" i="31969" s="1"/>
  <c r="AO21" i="31969" s="1"/>
  <c r="W22" i="31969"/>
  <c r="AM22" i="31969"/>
  <c r="AN22" i="31969" s="1"/>
  <c r="AO22" i="31969" s="1"/>
  <c r="W23" i="31969"/>
  <c r="AM23" i="31969"/>
  <c r="AN23" i="31969" s="1"/>
  <c r="AO23" i="31969" s="1"/>
  <c r="W24" i="31969"/>
  <c r="AM24" i="31969"/>
  <c r="AN24" i="31969" s="1"/>
  <c r="AO24" i="31969" s="1"/>
  <c r="W25" i="31969"/>
  <c r="AM25" i="31969"/>
  <c r="AN25" i="31969" s="1"/>
  <c r="AO25" i="31969" s="1"/>
  <c r="W26" i="31969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W29" i="31969"/>
  <c r="AA29" i="31969" s="1"/>
  <c r="W30" i="31969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3" i="31962"/>
  <c r="H38" i="31962"/>
  <c r="J38" i="31962" s="1"/>
  <c r="J23" i="97"/>
  <c r="I37" i="97"/>
  <c r="C11" i="31963"/>
  <c r="J41" i="97"/>
  <c r="J33" i="97"/>
  <c r="J25" i="97"/>
  <c r="J24" i="97"/>
  <c r="J20" i="97"/>
  <c r="C21" i="31963"/>
  <c r="C15" i="31963"/>
  <c r="C37" i="31961"/>
  <c r="C37" i="31962" s="1"/>
  <c r="J38" i="97"/>
  <c r="J30" i="97"/>
  <c r="C28" i="31963"/>
  <c r="F28" i="31963" s="1"/>
  <c r="B33" i="31963"/>
  <c r="B37" i="31961"/>
  <c r="J16" i="97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J40" i="31962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J26" i="97"/>
  <c r="C39" i="31963"/>
  <c r="W12" i="31968"/>
  <c r="AA12" i="31968" s="1"/>
  <c r="Z12" i="31968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41" i="31962"/>
  <c r="J41" i="31962" s="1"/>
  <c r="J41" i="31961"/>
  <c r="H28" i="31962"/>
  <c r="J28" i="31962" s="1"/>
  <c r="J28" i="31961"/>
  <c r="H25" i="31962"/>
  <c r="J25" i="31961"/>
  <c r="H49" i="31961"/>
  <c r="C40" i="31963"/>
  <c r="F40" i="31963" s="1"/>
  <c r="C41" i="31961"/>
  <c r="C41" i="31962" s="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F23" i="31963" s="1"/>
  <c r="C19" i="31963"/>
  <c r="F19" i="31963" s="1"/>
  <c r="Z5" i="105"/>
  <c r="V36" i="31968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B21" i="31961"/>
  <c r="Z22" i="31968"/>
  <c r="Z27" i="31968"/>
  <c r="Z15" i="105"/>
  <c r="Z9" i="31968"/>
  <c r="Z17" i="31968"/>
  <c r="Z25" i="31968"/>
  <c r="Z33" i="31968"/>
  <c r="AA20" i="31968"/>
  <c r="AA28" i="31968"/>
  <c r="F45" i="128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T32" i="105"/>
  <c r="AA32" i="105" s="1"/>
  <c r="Y32" i="105"/>
  <c r="G42" i="97"/>
  <c r="I13" i="97" l="1"/>
  <c r="Y28" i="31969"/>
  <c r="AA28" i="31969"/>
  <c r="B13" i="31961"/>
  <c r="F13" i="31961" s="1"/>
  <c r="I13" i="31961" s="1"/>
  <c r="E25" i="31961"/>
  <c r="E25" i="31962" s="1"/>
  <c r="C13" i="31961"/>
  <c r="C13" i="31962" s="1"/>
  <c r="I25" i="97"/>
  <c r="B12" i="31961"/>
  <c r="B12" i="31962" s="1"/>
  <c r="C25" i="31961"/>
  <c r="C25" i="31962" s="1"/>
  <c r="B27" i="31961"/>
  <c r="B27" i="31962" s="1"/>
  <c r="F15" i="31963"/>
  <c r="I16" i="97"/>
  <c r="E13" i="31961"/>
  <c r="E13" i="31962" s="1"/>
  <c r="E27" i="31961"/>
  <c r="E27" i="31962" s="1"/>
  <c r="C22" i="31961"/>
  <c r="C22" i="31962" s="1"/>
  <c r="B20" i="31961"/>
  <c r="E29" i="31961"/>
  <c r="E29" i="31962" s="1"/>
  <c r="E16" i="31961"/>
  <c r="E16" i="31962" s="1"/>
  <c r="C12" i="31961"/>
  <c r="C12" i="31962" s="1"/>
  <c r="I19" i="97"/>
  <c r="I14" i="97"/>
  <c r="D24" i="31961"/>
  <c r="D24" i="31962" s="1"/>
  <c r="D44" i="31962" s="1"/>
  <c r="G25" i="115" s="1"/>
  <c r="C14" i="31961"/>
  <c r="C14" i="31962" s="1"/>
  <c r="B14" i="31961"/>
  <c r="B14" i="31962" s="1"/>
  <c r="C24" i="31961"/>
  <c r="C24" i="31962" s="1"/>
  <c r="D29" i="31961"/>
  <c r="D29" i="31962" s="1"/>
  <c r="C16" i="31961"/>
  <c r="C16" i="31962" s="1"/>
  <c r="B16" i="31961"/>
  <c r="I33" i="97"/>
  <c r="F39" i="31963"/>
  <c r="C18" i="31961"/>
  <c r="C18" i="31962" s="1"/>
  <c r="C15" i="31961"/>
  <c r="C15" i="31962" s="1"/>
  <c r="F21" i="31963"/>
  <c r="AA26" i="31969"/>
  <c r="C33" i="31961"/>
  <c r="C33" i="31962" s="1"/>
  <c r="B17" i="31961"/>
  <c r="B17" i="31962" s="1"/>
  <c r="F33" i="31963"/>
  <c r="Y22" i="31969"/>
  <c r="AJ36" i="31968"/>
  <c r="I22" i="97"/>
  <c r="I12" i="97"/>
  <c r="J49" i="97"/>
  <c r="B23" i="31961"/>
  <c r="B23" i="31962" s="1"/>
  <c r="Y26" i="31969"/>
  <c r="Y18" i="31969"/>
  <c r="Y24" i="31969"/>
  <c r="AA22" i="31969"/>
  <c r="Y16" i="31969"/>
  <c r="I24" i="97"/>
  <c r="B24" i="31961"/>
  <c r="B24" i="31962" s="1"/>
  <c r="F11" i="31963"/>
  <c r="E33" i="31961"/>
  <c r="E33" i="31962" s="1"/>
  <c r="B22" i="31961"/>
  <c r="B22" i="31962" s="1"/>
  <c r="I18" i="97"/>
  <c r="E18" i="31961"/>
  <c r="E18" i="31962" s="1"/>
  <c r="AA27" i="31969"/>
  <c r="E28" i="31961"/>
  <c r="E28" i="31962" s="1"/>
  <c r="E17" i="31961"/>
  <c r="E17" i="31962" s="1"/>
  <c r="E21" i="31961"/>
  <c r="E21" i="31962" s="1"/>
  <c r="F37" i="31961"/>
  <c r="I37" i="31961" s="1"/>
  <c r="I15" i="97"/>
  <c r="E15" i="31961"/>
  <c r="E15" i="31962" s="1"/>
  <c r="E14" i="31961"/>
  <c r="E14" i="31962" s="1"/>
  <c r="J44" i="31961"/>
  <c r="AA33" i="31969"/>
  <c r="AA31" i="31969"/>
  <c r="Y30" i="31969"/>
  <c r="AA30" i="31969"/>
  <c r="Y10" i="31968"/>
  <c r="E19" i="31961"/>
  <c r="E19" i="31962" s="1"/>
  <c r="B18" i="31961"/>
  <c r="B18" i="31962" s="1"/>
  <c r="E22" i="31961"/>
  <c r="E22" i="31962" s="1"/>
  <c r="E12" i="31961"/>
  <c r="E12" i="31962" s="1"/>
  <c r="F29" i="31963"/>
  <c r="J42" i="31961"/>
  <c r="C34" i="31961"/>
  <c r="C34" i="31962" s="1"/>
  <c r="D43" i="31963"/>
  <c r="E23" i="31961"/>
  <c r="E23" i="31962" s="1"/>
  <c r="F18" i="31961"/>
  <c r="I18" i="31961" s="1"/>
  <c r="D42" i="31963"/>
  <c r="E41" i="31961"/>
  <c r="E41" i="31962" s="1"/>
  <c r="AJ36" i="105"/>
  <c r="E30" i="31961"/>
  <c r="E30" i="31962" s="1"/>
  <c r="E20" i="31961"/>
  <c r="E20" i="31962" s="1"/>
  <c r="L56" i="21396"/>
  <c r="O56" i="21396" s="1"/>
  <c r="C38" i="31961"/>
  <c r="C38" i="31962" s="1"/>
  <c r="B34" i="31961"/>
  <c r="AA23" i="31969"/>
  <c r="AA19" i="31969"/>
  <c r="AA15" i="31969"/>
  <c r="Y33" i="31969"/>
  <c r="AJ36" i="31970"/>
  <c r="E32" i="31961"/>
  <c r="E32" i="31962" s="1"/>
  <c r="F38" i="31963"/>
  <c r="D26" i="31961"/>
  <c r="D26" i="31962" s="1"/>
  <c r="D34" i="31961"/>
  <c r="D34" i="31962" s="1"/>
  <c r="B11" i="31961"/>
  <c r="B11" i="31962" s="1"/>
  <c r="I20" i="97"/>
  <c r="C43" i="31963"/>
  <c r="C31" i="31961"/>
  <c r="C31" i="31962" s="1"/>
  <c r="R36" i="105"/>
  <c r="I26" i="97"/>
  <c r="I31" i="97"/>
  <c r="Y29" i="31969"/>
  <c r="AA24" i="31969"/>
  <c r="Y23" i="31969"/>
  <c r="AA20" i="31969"/>
  <c r="Y19" i="31969"/>
  <c r="AA16" i="31969"/>
  <c r="Y15" i="31969"/>
  <c r="Y12" i="31970"/>
  <c r="E26" i="31961"/>
  <c r="E26" i="31962" s="1"/>
  <c r="E34" i="31961"/>
  <c r="E34" i="31962" s="1"/>
  <c r="B26" i="31961"/>
  <c r="T24" i="31968"/>
  <c r="AA24" i="31968" s="1"/>
  <c r="Y24" i="31968"/>
  <c r="E11" i="31961"/>
  <c r="D38" i="31961"/>
  <c r="D38" i="31962" s="1"/>
  <c r="C20" i="31961"/>
  <c r="C20" i="31962" s="1"/>
  <c r="B42" i="31963"/>
  <c r="I23" i="115" s="1"/>
  <c r="F10" i="31963"/>
  <c r="C11" i="31961"/>
  <c r="C11" i="31962" s="1"/>
  <c r="V36" i="128"/>
  <c r="W36" i="128"/>
  <c r="Y25" i="31969"/>
  <c r="Y21" i="31969"/>
  <c r="AA18" i="31969"/>
  <c r="Y17" i="31969"/>
  <c r="AA14" i="31969"/>
  <c r="E31" i="31961"/>
  <c r="E31" i="31962" s="1"/>
  <c r="T32" i="31968"/>
  <c r="AA32" i="31968" s="1"/>
  <c r="Y32" i="31968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I38" i="97"/>
  <c r="B40" i="3196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I41" i="97"/>
  <c r="B41" i="3196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C36" i="31961"/>
  <c r="C36" i="31962" s="1"/>
  <c r="I36" i="97"/>
  <c r="B20" i="31962"/>
  <c r="AA16" i="105"/>
  <c r="B32" i="31961"/>
  <c r="C32" i="31961"/>
  <c r="C32" i="31962" s="1"/>
  <c r="I32" i="97"/>
  <c r="B21" i="31962"/>
  <c r="J42" i="97"/>
  <c r="F42" i="97"/>
  <c r="I42" i="97" s="1"/>
  <c r="F49" i="97"/>
  <c r="B13" i="31962" l="1"/>
  <c r="D44" i="31961"/>
  <c r="E25" i="115" s="1"/>
  <c r="D25" i="115" s="1"/>
  <c r="F16" i="31961"/>
  <c r="I16" i="31961" s="1"/>
  <c r="F14" i="31961"/>
  <c r="I14" i="31961" s="1"/>
  <c r="B16" i="31962"/>
  <c r="F16" i="31962" s="1"/>
  <c r="I16" i="31962" s="1"/>
  <c r="F41" i="31961"/>
  <c r="F43" i="31963"/>
  <c r="F24" i="31961"/>
  <c r="I24" i="31961" s="1"/>
  <c r="F38" i="31961"/>
  <c r="I38" i="31961" s="1"/>
  <c r="F41" i="31963"/>
  <c r="Y36" i="31969"/>
  <c r="F22" i="31961"/>
  <c r="I22" i="31961" s="1"/>
  <c r="F12" i="31961"/>
  <c r="I12" i="31961" s="1"/>
  <c r="B44" i="31961"/>
  <c r="E23" i="115" s="1"/>
  <c r="D42" i="31961"/>
  <c r="F35" i="31961"/>
  <c r="I35" i="31961" s="1"/>
  <c r="C49" i="31961"/>
  <c r="E24" i="101" s="1"/>
  <c r="D24" i="101" s="1"/>
  <c r="F25" i="31962"/>
  <c r="F32" i="31961"/>
  <c r="I32" i="31961" s="1"/>
  <c r="C48" i="31962"/>
  <c r="G24" i="101" s="1"/>
  <c r="F24" i="101" s="1"/>
  <c r="F28" i="31961"/>
  <c r="I28" i="31961" s="1"/>
  <c r="C44" i="31961"/>
  <c r="E24" i="115" s="1"/>
  <c r="F40" i="31961"/>
  <c r="I40" i="31961" s="1"/>
  <c r="D42" i="31962"/>
  <c r="F36" i="31961"/>
  <c r="I36" i="31961" s="1"/>
  <c r="D48" i="31962"/>
  <c r="G25" i="101" s="1"/>
  <c r="F25" i="101" s="1"/>
  <c r="B42" i="31961"/>
  <c r="F30" i="31961"/>
  <c r="I30" i="31961" s="1"/>
  <c r="E48" i="31962"/>
  <c r="G26" i="101" s="1"/>
  <c r="F26" i="101" s="1"/>
  <c r="F27" i="31961"/>
  <c r="I27" i="31961" s="1"/>
  <c r="E49" i="31961"/>
  <c r="E26" i="101" s="1"/>
  <c r="D26" i="101" s="1"/>
  <c r="D49" i="31961"/>
  <c r="E25" i="101" s="1"/>
  <c r="D25" i="101" s="1"/>
  <c r="F23" i="31961"/>
  <c r="I23" i="31961" s="1"/>
  <c r="F21" i="31961"/>
  <c r="I21" i="31961" s="1"/>
  <c r="F20" i="31961"/>
  <c r="I20" i="31961" s="1"/>
  <c r="F17" i="31961"/>
  <c r="I17" i="31961" s="1"/>
  <c r="F11" i="31961"/>
  <c r="I11" i="31961" s="1"/>
  <c r="F15" i="31961"/>
  <c r="I15" i="31961" s="1"/>
  <c r="F21" i="31962"/>
  <c r="I21" i="31962" s="1"/>
  <c r="F24" i="31962"/>
  <c r="I24" i="31962" s="1"/>
  <c r="C42" i="31961"/>
  <c r="F27" i="31962"/>
  <c r="I27" i="31962" s="1"/>
  <c r="F29" i="31961"/>
  <c r="I29" i="31961" s="1"/>
  <c r="F17" i="31962"/>
  <c r="I17" i="31962" s="1"/>
  <c r="F22" i="31962"/>
  <c r="I22" i="31962" s="1"/>
  <c r="B19" i="31962"/>
  <c r="F19" i="31961"/>
  <c r="I19" i="31961" s="1"/>
  <c r="F31" i="31961"/>
  <c r="I31" i="31961" s="1"/>
  <c r="F26" i="31961"/>
  <c r="I26" i="31961" s="1"/>
  <c r="B26" i="31962"/>
  <c r="I24" i="101"/>
  <c r="I22" i="101" s="1"/>
  <c r="I25" i="115"/>
  <c r="F18" i="31962"/>
  <c r="I18" i="31962" s="1"/>
  <c r="F20" i="31962"/>
  <c r="I20" i="31962" s="1"/>
  <c r="B31" i="31962"/>
  <c r="E44" i="31961"/>
  <c r="E26" i="115" s="1"/>
  <c r="E11" i="31962"/>
  <c r="F11" i="31962" s="1"/>
  <c r="E42" i="31961"/>
  <c r="B34" i="31962"/>
  <c r="F34" i="31961"/>
  <c r="I34" i="31961" s="1"/>
  <c r="F14" i="31962"/>
  <c r="I14" i="31962" s="1"/>
  <c r="F13" i="31962"/>
  <c r="I13" i="31962" s="1"/>
  <c r="F23" i="31962"/>
  <c r="I23" i="31962" s="1"/>
  <c r="F12" i="31962"/>
  <c r="I12" i="31962" s="1"/>
  <c r="B49" i="31961"/>
  <c r="E23" i="101" s="1"/>
  <c r="F25" i="31961"/>
  <c r="F37" i="31962"/>
  <c r="I37" i="31962" s="1"/>
  <c r="F33" i="31961"/>
  <c r="I33" i="31961" s="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F25" i="115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F22" i="101"/>
  <c r="G22" i="114"/>
  <c r="T36" i="105"/>
  <c r="B41" i="31962"/>
  <c r="I41" i="31961"/>
  <c r="B38" i="31962"/>
  <c r="B30" i="31962"/>
  <c r="I23" i="114"/>
  <c r="AA21" i="31968"/>
  <c r="AA36" i="31968" s="1"/>
  <c r="T36" i="31968"/>
  <c r="C32" i="101"/>
  <c r="C32" i="114" s="1"/>
  <c r="J48" i="31962"/>
  <c r="B40" i="31962"/>
  <c r="F42" i="31963"/>
  <c r="C50" i="97"/>
  <c r="C51" i="97" s="1"/>
  <c r="C52" i="97" s="1"/>
  <c r="B50" i="97"/>
  <c r="I49" i="97"/>
  <c r="B32" i="31962"/>
  <c r="C42" i="31962"/>
  <c r="C44" i="31962"/>
  <c r="B28" i="31962"/>
  <c r="D32" i="115"/>
  <c r="D34" i="115" s="1"/>
  <c r="D40" i="115" s="1"/>
  <c r="F40" i="115" s="1"/>
  <c r="C34" i="115"/>
  <c r="B36" i="31962"/>
  <c r="G25" i="114" l="1"/>
  <c r="B44" i="31962"/>
  <c r="G23" i="115" s="1"/>
  <c r="I24" i="114"/>
  <c r="F44" i="31961"/>
  <c r="I44" i="31961" s="1"/>
  <c r="F42" i="31961"/>
  <c r="I42" i="31961" s="1"/>
  <c r="D25" i="114"/>
  <c r="E25" i="114"/>
  <c r="I22" i="114"/>
  <c r="E27" i="115"/>
  <c r="E27" i="101"/>
  <c r="B48" i="31962"/>
  <c r="G23" i="101" s="1"/>
  <c r="G27" i="101" s="1"/>
  <c r="F49" i="31961"/>
  <c r="I49" i="31961" s="1"/>
  <c r="B42" i="31962"/>
  <c r="F45" i="97"/>
  <c r="F35" i="31962"/>
  <c r="I35" i="31962" s="1"/>
  <c r="F34" i="31962"/>
  <c r="I34" i="31962" s="1"/>
  <c r="F31" i="31962"/>
  <c r="I31" i="31962" s="1"/>
  <c r="F26" i="31962"/>
  <c r="I26" i="31962" s="1"/>
  <c r="F19" i="31962"/>
  <c r="I19" i="31962" s="1"/>
  <c r="F28" i="31962"/>
  <c r="I28" i="31962" s="1"/>
  <c r="F32" i="31962"/>
  <c r="I32" i="31962" s="1"/>
  <c r="F39" i="31962"/>
  <c r="I39" i="31962" s="1"/>
  <c r="E44" i="31962"/>
  <c r="G26" i="115" s="1"/>
  <c r="F26" i="115" s="1"/>
  <c r="E42" i="31962"/>
  <c r="F38" i="31962"/>
  <c r="I38" i="31962" s="1"/>
  <c r="F15" i="31962"/>
  <c r="I15" i="31962" s="1"/>
  <c r="F29" i="31962"/>
  <c r="I29" i="31962" s="1"/>
  <c r="F36" i="31962"/>
  <c r="I36" i="31962" s="1"/>
  <c r="F40" i="31962"/>
  <c r="I40" i="31962" s="1"/>
  <c r="F30" i="31962"/>
  <c r="I30" i="31962" s="1"/>
  <c r="F41" i="31962"/>
  <c r="I41" i="31962" s="1"/>
  <c r="F33" i="31962"/>
  <c r="I33" i="31962" s="1"/>
  <c r="D26" i="115"/>
  <c r="D26" i="114" s="1"/>
  <c r="E26" i="114"/>
  <c r="I25" i="31961"/>
  <c r="B46" i="97"/>
  <c r="F46" i="97" s="1"/>
  <c r="F47" i="97" s="1"/>
  <c r="F25" i="114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B45" i="31961" l="1"/>
  <c r="B46" i="31961" s="1"/>
  <c r="E45" i="31961"/>
  <c r="E46" i="31961" s="1"/>
  <c r="E47" i="31961" s="1"/>
  <c r="C45" i="31961"/>
  <c r="C46" i="31961" s="1"/>
  <c r="C47" i="31961" s="1"/>
  <c r="D45" i="31961"/>
  <c r="D46" i="31961" s="1"/>
  <c r="D47" i="31961" s="1"/>
  <c r="B47" i="97"/>
  <c r="F48" i="31962"/>
  <c r="B49" i="31962" s="1"/>
  <c r="C50" i="31961"/>
  <c r="C51" i="31961" s="1"/>
  <c r="C52" i="31961" s="1"/>
  <c r="D50" i="31961"/>
  <c r="D51" i="31961" s="1"/>
  <c r="D52" i="31961" s="1"/>
  <c r="B50" i="31961"/>
  <c r="B51" i="31961" s="1"/>
  <c r="B52" i="31961" s="1"/>
  <c r="E50" i="31961"/>
  <c r="E51" i="31961" s="1"/>
  <c r="E52" i="31961" s="1"/>
  <c r="G26" i="114"/>
  <c r="G27" i="115"/>
  <c r="E27" i="114"/>
  <c r="D27" i="115"/>
  <c r="F42" i="31962"/>
  <c r="I42" i="31962" s="1"/>
  <c r="F44" i="31962"/>
  <c r="I44" i="31962" s="1"/>
  <c r="F26" i="114"/>
  <c r="D40" i="114"/>
  <c r="F40" i="114" s="1"/>
  <c r="F23" i="115"/>
  <c r="G23" i="114"/>
  <c r="F52" i="97"/>
  <c r="B52" i="97"/>
  <c r="D23" i="114"/>
  <c r="D27" i="114" s="1"/>
  <c r="F24" i="115"/>
  <c r="G24" i="114"/>
  <c r="F23" i="101"/>
  <c r="F27" i="101" s="1"/>
  <c r="F50" i="31961" l="1"/>
  <c r="F46" i="31961"/>
  <c r="F47" i="31961" s="1"/>
  <c r="F45" i="31961"/>
  <c r="C49" i="31962"/>
  <c r="C50" i="31962" s="1"/>
  <c r="E49" i="31962"/>
  <c r="E50" i="31962" s="1"/>
  <c r="I48" i="31962"/>
  <c r="D49" i="31962"/>
  <c r="D50" i="31962" s="1"/>
  <c r="B45" i="31962"/>
  <c r="B46" i="31962" s="1"/>
  <c r="F51" i="31961"/>
  <c r="F52" i="31961" s="1"/>
  <c r="C45" i="31962"/>
  <c r="C46" i="31962" s="1"/>
  <c r="E45" i="31962"/>
  <c r="E46" i="31962" s="1"/>
  <c r="D45" i="31962"/>
  <c r="D46" i="31962" s="1"/>
  <c r="B50" i="31962"/>
  <c r="G27" i="114"/>
  <c r="F27" i="115"/>
  <c r="H25" i="115" s="1"/>
  <c r="H26" i="101"/>
  <c r="H25" i="101"/>
  <c r="H23" i="101"/>
  <c r="B47" i="31961"/>
  <c r="F24" i="114"/>
  <c r="F23" i="114"/>
  <c r="F50" i="31962" l="1"/>
  <c r="F49" i="31962"/>
  <c r="F46" i="31962"/>
  <c r="F45" i="31962"/>
  <c r="H24" i="115"/>
  <c r="F27" i="114"/>
  <c r="H25" i="114" s="1"/>
  <c r="L25" i="114" s="1"/>
  <c r="K25" i="114" s="1"/>
  <c r="AM5" i="31967" s="1"/>
  <c r="AN5" i="31967" s="1"/>
  <c r="AU5" i="31967" s="1"/>
  <c r="H26" i="115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3" i="114"/>
  <c r="H24" i="114"/>
  <c r="L24" i="114" s="1"/>
  <c r="K24" i="114" s="1"/>
  <c r="AM4" i="31967" s="1"/>
  <c r="AO5" i="31967"/>
  <c r="H26" i="114"/>
  <c r="L26" i="114" s="1"/>
  <c r="K26" i="114" s="1"/>
  <c r="AM6" i="31967" s="1"/>
  <c r="AN6" i="31967" s="1"/>
  <c r="BB6" i="31967" s="1"/>
  <c r="BB5" i="31967"/>
  <c r="D41" i="114"/>
  <c r="F41" i="114" s="1"/>
  <c r="F29" i="114"/>
  <c r="D39" i="114"/>
  <c r="F39" i="114" s="1"/>
  <c r="H27" i="114" l="1"/>
  <c r="L23" i="114"/>
  <c r="L27" i="114" s="1"/>
  <c r="AU6" i="31967"/>
  <c r="AO6" i="31967"/>
  <c r="AN4" i="31967"/>
  <c r="AZ4" i="31967"/>
  <c r="BA4" i="31967" s="1"/>
  <c r="K23" i="114" l="1"/>
  <c r="K27" i="114" s="1"/>
  <c r="AC4" i="31967"/>
  <c r="P4" i="31967"/>
  <c r="AP4" i="31967"/>
  <c r="AU4" i="31967"/>
  <c r="BB4" i="31967"/>
  <c r="AO4" i="31967"/>
  <c r="AM3" i="31967" l="1"/>
  <c r="AZ3" i="31967" s="1"/>
  <c r="J24" i="114"/>
  <c r="J25" i="114"/>
  <c r="J26" i="114"/>
  <c r="J23" i="114"/>
  <c r="AN3" i="31967" l="1"/>
  <c r="AO3" i="31967" s="1"/>
  <c r="J27" i="114"/>
  <c r="AU3" i="31967" l="1"/>
  <c r="BB3" i="31967"/>
</calcChain>
</file>

<file path=xl/sharedStrings.xml><?xml version="1.0" encoding="utf-8"?>
<sst xmlns="http://schemas.openxmlformats.org/spreadsheetml/2006/main" count="750" uniqueCount="233">
  <si>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</si>
  <si>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</si>
  <si>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</si>
  <si>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</si>
  <si>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</si>
  <si>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</si>
  <si>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</si>
  <si>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</si>
  <si>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</si>
  <si>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</si>
  <si>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</si>
  <si>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</si>
  <si>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</si>
  <si>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</si>
  <si>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</si>
  <si>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</si>
  <si>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</si>
  <si>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</si>
  <si>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</si>
  <si>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</si>
  <si>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</si>
  <si>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</si>
  <si>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</si>
  <si>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</si>
  <si>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</si>
  <si>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</si>
  <si>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</si>
  <si>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</si>
  <si>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</si>
  <si>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</si>
  <si>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</si>
  <si>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</si>
  <si>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</si>
  <si>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</si>
  <si>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</si>
  <si>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</si>
  <si>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</si>
  <si>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</si>
  <si>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</si>
  <si>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</si>
  <si>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</si>
  <si>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</si>
  <si>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</si>
  <si>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</si>
  <si>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</si>
  <si>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</si>
  <si>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</si>
  <si>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</si>
  <si>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</si>
  <si>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</si>
  <si>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</si>
  <si>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</si>
  <si>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</si>
  <si>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</si>
  <si>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</si>
  <si>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</si>
  <si>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</si>
  <si>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</si>
  <si>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</si>
  <si>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</si>
  <si>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</si>
  <si>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</si>
  <si>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</si>
  <si>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</si>
  <si>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</si>
  <si>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</si>
  <si>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</si>
  <si>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</si>
  <si>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</si>
  <si>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</si>
  <si>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</si>
  <si>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</si>
  <si>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</si>
  <si>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</si>
  <si>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</si>
  <si>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</si>
  <si>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</si>
  <si>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</si>
  <si>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</si>
  <si>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</si>
  <si>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</si>
  <si>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</si>
  <si>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</si>
  <si>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</si>
  <si>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</si>
  <si>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</si>
  <si>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</si>
  <si>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</si>
  <si>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</si>
  <si>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</si>
  <si>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</si>
  <si>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</si>
  <si>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</si>
  <si>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</si>
  <si>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</si>
  <si>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</si>
  <si>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</si>
  <si>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</si>
  <si>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</si>
  <si>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</si>
  <si>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</si>
  <si>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</si>
  <si>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</si>
  <si>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</si>
  <si>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</si>
  <si>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</si>
  <si>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</si>
  <si>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</si>
  <si>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</si>
  <si>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</si>
  <si>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</si>
  <si>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</si>
  <si>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</si>
  <si>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</si>
  <si>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</si>
  <si>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</si>
  <si>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</si>
  <si>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</si>
  <si>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</si>
  <si>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</si>
  <si>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</si>
  <si>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</si>
  <si>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</si>
  <si>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</si>
  <si>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</si>
  <si>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</si>
  <si>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</si>
  <si>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</si>
  <si>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</si>
  <si>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</si>
  <si>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</si>
  <si>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</si>
  <si>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</si>
  <si>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</si>
  <si>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</si>
  <si>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</si>
  <si>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</si>
  <si>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</si>
  <si>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</si>
  <si>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</si>
  <si>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</si>
  <si>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</si>
  <si>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</si>
  <si>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</si>
  <si>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</si>
  <si>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</si>
  <si>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</si>
  <si>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</si>
  <si>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</si>
  <si>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</si>
  <si>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</si>
  <si>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</si>
  <si>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</si>
  <si>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</si>
  <si>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</si>
  <si>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</si>
  <si>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</si>
  <si>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</si>
  <si>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</si>
  <si>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</si>
  <si>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</si>
  <si>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</si>
  <si>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</si>
  <si>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</si>
  <si>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</si>
  <si>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</si>
  <si>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</si>
  <si>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</si>
  <si>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</si>
  <si>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</si>
  <si>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</si>
  <si>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</si>
  <si>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</si>
  <si>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</si>
  <si>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</si>
  <si>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</si>
  <si>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</si>
  <si>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</si>
  <si>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</si>
  <si>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</si>
  <si>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</si>
  <si>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</si>
  <si>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</si>
  <si>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</si>
  <si>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</si>
  <si>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</si>
  <si>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</si>
  <si>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</si>
  <si>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</si>
  <si>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</si>
  <si>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</si>
  <si>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</si>
  <si>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</si>
  <si>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</si>
  <si>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</si>
  <si>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</si>
  <si>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</si>
  <si>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</si>
  <si>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</si>
  <si>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</si>
  <si>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</si>
  <si>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</si>
  <si>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</si>
  <si>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</si>
  <si>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</si>
  <si>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</si>
  <si>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</si>
  <si>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</si>
  <si>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</si>
  <si>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</si>
  <si>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</si>
  <si>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</si>
  <si>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</si>
  <si>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</si>
  <si>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</si>
  <si>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</si>
  <si>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</si>
  <si>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</si>
  <si>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</si>
  <si>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</si>
  <si>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</si>
  <si>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MONEDA</t>
  </si>
  <si>
    <t>USD</t>
  </si>
  <si>
    <t>VILLAGRA</t>
  </si>
  <si>
    <t>UNIFOODS</t>
  </si>
  <si>
    <t xml:space="preserve">DIPASA </t>
  </si>
  <si>
    <t>DIPASA</t>
  </si>
  <si>
    <t>OC</t>
  </si>
  <si>
    <t>AN</t>
  </si>
  <si>
    <t>ANN</t>
  </si>
  <si>
    <t>BV</t>
  </si>
  <si>
    <t>01/05/2015 al 31/05/2015</t>
  </si>
  <si>
    <t>Consumo diario
[ MCF 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</si>
</sst>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0" fontId="0" fillId="23" borderId="20" xfId="0" applyFill="1" applyBorder="1"/>
    <xf numFmtId="4" fontId="0" fillId="23" borderId="1" xfId="0" applyNumberFormat="1" applyFill="1" applyBorder="1" applyAlignment="1"/>
    <xf numFmtId="4" fontId="0" fillId="0" borderId="1" xfId="0" applyNumberFormat="1" applyFill="1" applyBorder="1"/>
    <xf numFmtId="4" fontId="0" fillId="0" borderId="20" xfId="0" applyNumberFormat="1" applyFill="1" applyBorder="1" applyAlignment="1"/>
    <xf numFmtId="169" fontId="0" fillId="0" borderId="20" xfId="0" applyNumberFormat="1" applyFill="1" applyBorder="1"/>
    <xf numFmtId="10" fontId="1" fillId="0" borderId="20" xfId="4" applyNumberFormat="1" applyFill="1" applyBorder="1"/>
    <xf numFmtId="170" fontId="1" fillId="0" borderId="27" xfId="4" applyNumberFormat="1" applyFill="1" applyBorder="1"/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3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9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8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1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0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topLeftCell="G1" zoomScale="85" zoomScaleNormal="85" workbookViewId="0">
      <selection activeCell="S34" sqref="S34"/>
    </sheetView>
  </sheetViews>
  <sheetFormatPr baseColWidth="10" defaultRowHeight="12.75" x14ac:dyDescent="0.2"/>
  <cols>
    <col min="1" max="1" width="14.140625" style="427" bestFit="1" customWidth="1"/>
    <col min="2" max="5" width="10.7109375" style="427" customWidth="1"/>
    <col min="6" max="6" width="12.7109375" style="427" customWidth="1"/>
    <col min="7" max="7" width="14.5703125" style="427" customWidth="1"/>
    <col min="8" max="9" width="12.7109375" style="427" customWidth="1"/>
    <col min="10" max="10" width="17" style="427" bestFit="1" customWidth="1"/>
    <col min="11" max="12" width="12.7109375" style="427" customWidth="1"/>
    <col min="13" max="14" width="4.140625" style="427" customWidth="1"/>
    <col min="15" max="15" width="11.5703125" style="427" bestFit="1" customWidth="1"/>
    <col min="16" max="16" width="12.85546875" style="427" bestFit="1" customWidth="1"/>
    <col min="17" max="17" width="12.5703125" style="427" customWidth="1"/>
    <col min="18" max="18" width="4.140625" style="427" customWidth="1"/>
    <col min="19" max="19" width="12.7109375" style="427" bestFit="1" customWidth="1"/>
    <col min="20" max="20" width="15" style="427" bestFit="1" customWidth="1"/>
    <col min="21" max="21" width="3.7109375" style="427" customWidth="1"/>
    <col min="22" max="24" width="12.42578125" style="427" bestFit="1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42" width="11.7109375" style="538" customWidth="1"/>
    <col min="43" max="55" width="11.42578125" style="538"/>
    <col min="56" max="16384" width="11.42578125" style="427"/>
  </cols>
  <sheetData>
    <row r="2" spans="1:42" ht="13.5" thickBot="1" x14ac:dyDescent="0.25">
      <c r="AE2" s="535"/>
      <c r="AF2" s="536"/>
      <c r="AG2" s="536"/>
      <c r="AH2" s="536"/>
      <c r="AI2" s="536"/>
      <c r="AJ2" s="537" t="s">
        <v>198</v>
      </c>
      <c r="AK2" s="536"/>
      <c r="AL2" s="536"/>
      <c r="AM2" s="536"/>
      <c r="AN2" s="536"/>
      <c r="AO2" s="536"/>
      <c r="AP2" s="536"/>
    </row>
    <row r="3" spans="1:42" ht="42.95" customHeight="1" thickBot="1" x14ac:dyDescent="0.25">
      <c r="A3" s="428" t="s">
        <v>67</v>
      </c>
      <c r="B3" s="429" t="s">
        <v>37</v>
      </c>
      <c r="C3" s="430" t="s">
        <v>68</v>
      </c>
      <c r="D3" s="429" t="s">
        <v>157</v>
      </c>
      <c r="E3" s="429"/>
      <c r="F3" s="430" t="s">
        <v>216</v>
      </c>
      <c r="G3" s="430" t="s">
        <v>217</v>
      </c>
      <c r="H3" s="430" t="s">
        <v>69</v>
      </c>
      <c r="I3" s="431"/>
      <c r="J3" s="432" t="s">
        <v>232</v>
      </c>
      <c r="K3" s="433" t="s">
        <v>218</v>
      </c>
      <c r="L3" s="434" t="s">
        <v>70</v>
      </c>
      <c r="N3" s="427" t="s">
        <v>166</v>
      </c>
      <c r="O3" s="435" t="s">
        <v>158</v>
      </c>
      <c r="P3" s="436" t="s">
        <v>159</v>
      </c>
      <c r="Q3" s="437" t="s">
        <v>160</v>
      </c>
      <c r="S3" s="438" t="s">
        <v>161</v>
      </c>
      <c r="T3" s="439" t="s">
        <v>162</v>
      </c>
      <c r="V3" s="440" t="s">
        <v>163</v>
      </c>
      <c r="W3" s="441" t="s">
        <v>164</v>
      </c>
      <c r="X3" s="438" t="s">
        <v>165</v>
      </c>
      <c r="AE3" s="535"/>
      <c r="AF3" s="539" t="s">
        <v>199</v>
      </c>
      <c r="AG3" s="540" t="s">
        <v>75</v>
      </c>
      <c r="AH3" s="541" t="s">
        <v>212</v>
      </c>
      <c r="AI3" s="542" t="s">
        <v>213</v>
      </c>
      <c r="AJ3" s="546" t="s">
        <v>214</v>
      </c>
      <c r="AK3" s="536"/>
      <c r="AL3" s="536"/>
      <c r="AM3" s="536"/>
      <c r="AN3" s="536"/>
      <c r="AO3" s="536"/>
      <c r="AP3" s="536"/>
    </row>
    <row r="4" spans="1:42" x14ac:dyDescent="0.2">
      <c r="A4" s="442" t="s">
        <v>112</v>
      </c>
      <c r="B4" s="443">
        <v>20151201</v>
      </c>
      <c r="C4" s="444">
        <v>0.375</v>
      </c>
      <c r="D4" s="445">
        <v>1440</v>
      </c>
      <c r="E4" s="443"/>
      <c r="F4" s="591">
        <v>701.06971099999998</v>
      </c>
      <c r="G4" s="591">
        <v>68.907317000000006</v>
      </c>
      <c r="H4" s="443">
        <v>0.59329500000000002</v>
      </c>
      <c r="I4" s="447"/>
      <c r="J4" s="592">
        <v>497.87426599999998</v>
      </c>
      <c r="K4" s="448">
        <v>123197.077391</v>
      </c>
      <c r="L4" s="449">
        <v>0</v>
      </c>
      <c r="N4" s="427">
        <v>1</v>
      </c>
      <c r="O4" s="593">
        <f>P4/4.1868</f>
        <v>0</v>
      </c>
      <c r="P4" s="594">
        <f>'Balance de Energía'!K11</f>
        <v>0</v>
      </c>
      <c r="Q4" s="595">
        <f>P4*0.026839</f>
        <v>0</v>
      </c>
      <c r="S4" s="462">
        <f>T4/35.31467</f>
        <v>14098.227903587942</v>
      </c>
      <c r="T4" s="463">
        <f>J4*1000</f>
        <v>497874.266</v>
      </c>
      <c r="V4" s="596">
        <f>S4*O4/1000000</f>
        <v>0</v>
      </c>
      <c r="W4" s="597">
        <f>P4*S4/1000000</f>
        <v>0</v>
      </c>
      <c r="X4" s="598">
        <f>T4*Q4/1000000</f>
        <v>0</v>
      </c>
      <c r="AE4" s="535" t="str">
        <f>LEFT(J4,8)</f>
        <v>497.8742</v>
      </c>
      <c r="AF4" s="583"/>
      <c r="AG4" s="548"/>
      <c r="AH4" s="549"/>
      <c r="AI4" s="584">
        <f>IFERROR(AE4*1,0)</f>
        <v>497.87419999999997</v>
      </c>
      <c r="AJ4" s="585">
        <f>AI4-AH4</f>
        <v>497.87419999999997</v>
      </c>
      <c r="AK4" s="535">
        <f>RIGHT(B4,2)*1</f>
        <v>1</v>
      </c>
      <c r="AL4" s="536"/>
      <c r="AM4" s="536"/>
      <c r="AN4" s="536"/>
      <c r="AO4" s="536"/>
      <c r="AP4" s="536"/>
    </row>
    <row r="5" spans="1:42" x14ac:dyDescent="0.2">
      <c r="A5" s="451" t="s">
        <v>112</v>
      </c>
      <c r="B5" s="452">
        <v>20151202</v>
      </c>
      <c r="C5" s="453">
        <v>0.375</v>
      </c>
      <c r="D5" s="454">
        <v>1440</v>
      </c>
      <c r="E5" s="452"/>
      <c r="F5" s="599">
        <v>680.92180800000006</v>
      </c>
      <c r="G5" s="599">
        <v>68.311722000000003</v>
      </c>
      <c r="H5" s="452">
        <v>0.59436100000000003</v>
      </c>
      <c r="I5" s="456"/>
      <c r="J5" s="600">
        <v>563.87932899999998</v>
      </c>
      <c r="K5" s="457">
        <v>142855.60498199999</v>
      </c>
      <c r="L5" s="458">
        <v>0</v>
      </c>
      <c r="N5" s="427">
        <v>2</v>
      </c>
      <c r="O5" s="601">
        <f t="shared" ref="O5:O34" si="0">P5/4.1868</f>
        <v>0</v>
      </c>
      <c r="P5" s="594">
        <f>'Balance de Energía'!K12</f>
        <v>0</v>
      </c>
      <c r="Q5" s="595">
        <f t="shared" ref="Q5:Q34" si="1">P5*0.026839</f>
        <v>0</v>
      </c>
      <c r="S5" s="468">
        <f t="shared" ref="S5:S34" si="2">T5/35.31467</f>
        <v>15967.282973336578</v>
      </c>
      <c r="T5" s="469">
        <f t="shared" ref="T5:T34" si="3">J5*1000</f>
        <v>563879.32900000003</v>
      </c>
      <c r="V5" s="593">
        <f t="shared" ref="V5:V34" si="4">S5*O5/1000000</f>
        <v>0</v>
      </c>
      <c r="W5" s="594">
        <f t="shared" ref="W5:W34" si="5">P5*S5/1000000</f>
        <v>0</v>
      </c>
      <c r="X5" s="595">
        <f t="shared" ref="X5:X34" si="6">T5*Q5/1000000</f>
        <v>0</v>
      </c>
      <c r="AE5" s="535" t="str">
        <f t="shared" ref="AE5:AE34" si="7">LEFT(J5,8)</f>
        <v>563.8793</v>
      </c>
      <c r="AF5" s="556"/>
      <c r="AG5" s="557"/>
      <c r="AH5" s="558"/>
      <c r="AI5" s="586">
        <f t="shared" ref="AI5:AI34" si="8">IFERROR(AE5*1,0)</f>
        <v>563.87929999999994</v>
      </c>
      <c r="AJ5" s="587">
        <f t="shared" ref="AJ5:AJ34" si="9">AI5-AH5</f>
        <v>563.87929999999994</v>
      </c>
      <c r="AK5" s="535">
        <f t="shared" ref="AK5:AK34" si="10">RIGHT(B5,2)*1</f>
        <v>2</v>
      </c>
      <c r="AL5" s="536"/>
      <c r="AM5" s="536"/>
      <c r="AN5" s="536"/>
      <c r="AO5" s="536"/>
      <c r="AP5" s="536"/>
    </row>
    <row r="6" spans="1:42" x14ac:dyDescent="0.2">
      <c r="A6" s="451" t="s">
        <v>112</v>
      </c>
      <c r="B6" s="452">
        <v>20151203</v>
      </c>
      <c r="C6" s="453">
        <v>0.375</v>
      </c>
      <c r="D6" s="454">
        <v>1440</v>
      </c>
      <c r="E6" s="452"/>
      <c r="F6" s="599">
        <v>644.33372499999996</v>
      </c>
      <c r="G6" s="599">
        <v>66.315582000000006</v>
      </c>
      <c r="H6" s="452">
        <v>0.58984700000000001</v>
      </c>
      <c r="I6" s="456"/>
      <c r="J6" s="600">
        <v>534.52326700000003</v>
      </c>
      <c r="K6" s="457">
        <v>132830.24445</v>
      </c>
      <c r="L6" s="458">
        <v>0</v>
      </c>
      <c r="N6" s="427">
        <v>3</v>
      </c>
      <c r="O6" s="601">
        <f t="shared" si="0"/>
        <v>0</v>
      </c>
      <c r="P6" s="594">
        <f>'Balance de Energía'!K13</f>
        <v>0</v>
      </c>
      <c r="Q6" s="595">
        <f t="shared" si="1"/>
        <v>0</v>
      </c>
      <c r="S6" s="468">
        <f t="shared" si="2"/>
        <v>15136.011946310131</v>
      </c>
      <c r="T6" s="469">
        <f t="shared" si="3"/>
        <v>534523.26699999999</v>
      </c>
      <c r="V6" s="593">
        <f t="shared" si="4"/>
        <v>0</v>
      </c>
      <c r="W6" s="594">
        <f t="shared" si="5"/>
        <v>0</v>
      </c>
      <c r="X6" s="595">
        <f t="shared" si="6"/>
        <v>0</v>
      </c>
      <c r="AE6" s="535" t="str">
        <f t="shared" si="7"/>
        <v>534.5232</v>
      </c>
      <c r="AF6" s="556"/>
      <c r="AG6" s="557"/>
      <c r="AH6" s="558"/>
      <c r="AI6" s="586">
        <f t="shared" si="8"/>
        <v>534.52319999999997</v>
      </c>
      <c r="AJ6" s="587">
        <f t="shared" si="9"/>
        <v>534.52319999999997</v>
      </c>
      <c r="AK6" s="535">
        <f t="shared" si="10"/>
        <v>3</v>
      </c>
      <c r="AL6" s="536"/>
      <c r="AM6" s="536"/>
      <c r="AN6" s="536"/>
      <c r="AO6" s="536"/>
      <c r="AP6" s="536"/>
    </row>
    <row r="7" spans="1:42" x14ac:dyDescent="0.2">
      <c r="A7" s="451" t="s">
        <v>112</v>
      </c>
      <c r="B7" s="452">
        <v>20151204</v>
      </c>
      <c r="C7" s="453">
        <v>0.375</v>
      </c>
      <c r="D7" s="454">
        <v>1440</v>
      </c>
      <c r="E7" s="452"/>
      <c r="F7" s="599">
        <v>595.179078</v>
      </c>
      <c r="G7" s="599">
        <v>67.021643999999995</v>
      </c>
      <c r="H7" s="452">
        <v>0.58853999999999995</v>
      </c>
      <c r="I7" s="456"/>
      <c r="J7" s="600">
        <v>541.21692900000005</v>
      </c>
      <c r="K7" s="457">
        <v>134377.75628100001</v>
      </c>
      <c r="L7" s="458">
        <v>0</v>
      </c>
      <c r="N7" s="427">
        <v>4</v>
      </c>
      <c r="O7" s="601">
        <f t="shared" si="0"/>
        <v>0</v>
      </c>
      <c r="P7" s="594">
        <f>'Balance de Energía'!K14</f>
        <v>0</v>
      </c>
      <c r="Q7" s="595">
        <f t="shared" si="1"/>
        <v>0</v>
      </c>
      <c r="S7" s="468">
        <f t="shared" si="2"/>
        <v>15325.555328706172</v>
      </c>
      <c r="T7" s="469">
        <f t="shared" si="3"/>
        <v>541216.929</v>
      </c>
      <c r="V7" s="593">
        <f t="shared" si="4"/>
        <v>0</v>
      </c>
      <c r="W7" s="594">
        <f t="shared" si="5"/>
        <v>0</v>
      </c>
      <c r="X7" s="595">
        <f t="shared" si="6"/>
        <v>0</v>
      </c>
      <c r="AE7" s="535" t="str">
        <f t="shared" si="7"/>
        <v>541.2169</v>
      </c>
      <c r="AF7" s="556"/>
      <c r="AG7" s="557"/>
      <c r="AH7" s="558"/>
      <c r="AI7" s="586">
        <f t="shared" si="8"/>
        <v>541.21690000000001</v>
      </c>
      <c r="AJ7" s="587">
        <f t="shared" si="9"/>
        <v>541.21690000000001</v>
      </c>
      <c r="AK7" s="535">
        <f t="shared" si="10"/>
        <v>4</v>
      </c>
      <c r="AL7" s="536"/>
      <c r="AM7" s="536"/>
      <c r="AN7" s="536"/>
      <c r="AO7" s="536"/>
      <c r="AP7" s="536"/>
    </row>
    <row r="8" spans="1:42" x14ac:dyDescent="0.2">
      <c r="A8" s="451" t="s">
        <v>112</v>
      </c>
      <c r="B8" s="452">
        <v>20151205</v>
      </c>
      <c r="C8" s="453">
        <v>0.375</v>
      </c>
      <c r="D8" s="454">
        <v>1440</v>
      </c>
      <c r="E8" s="452"/>
      <c r="F8" s="599">
        <v>600.67336499999999</v>
      </c>
      <c r="G8" s="599">
        <v>67.243646999999996</v>
      </c>
      <c r="H8" s="452">
        <v>0.58782599999999996</v>
      </c>
      <c r="I8" s="456"/>
      <c r="J8" s="600">
        <v>536.16073800000004</v>
      </c>
      <c r="K8" s="457">
        <v>132831.51478600001</v>
      </c>
      <c r="L8" s="458">
        <v>0</v>
      </c>
      <c r="N8" s="427">
        <v>5</v>
      </c>
      <c r="O8" s="601">
        <f t="shared" si="0"/>
        <v>0</v>
      </c>
      <c r="P8" s="594">
        <f>'Balance de Energía'!K15</f>
        <v>0</v>
      </c>
      <c r="Q8" s="595">
        <f t="shared" si="1"/>
        <v>0</v>
      </c>
      <c r="S8" s="468">
        <f t="shared" si="2"/>
        <v>15182.379957111309</v>
      </c>
      <c r="T8" s="469">
        <f t="shared" si="3"/>
        <v>536160.73800000001</v>
      </c>
      <c r="V8" s="593">
        <f t="shared" si="4"/>
        <v>0</v>
      </c>
      <c r="W8" s="594">
        <f t="shared" si="5"/>
        <v>0</v>
      </c>
      <c r="X8" s="595">
        <f t="shared" si="6"/>
        <v>0</v>
      </c>
      <c r="AE8" s="535" t="str">
        <f t="shared" si="7"/>
        <v>536.1607</v>
      </c>
      <c r="AF8" s="556"/>
      <c r="AG8" s="557"/>
      <c r="AH8" s="558"/>
      <c r="AI8" s="586">
        <f t="shared" si="8"/>
        <v>536.16070000000002</v>
      </c>
      <c r="AJ8" s="587">
        <f t="shared" si="9"/>
        <v>536.16070000000002</v>
      </c>
      <c r="AK8" s="535">
        <f t="shared" si="10"/>
        <v>5</v>
      </c>
      <c r="AL8" s="536"/>
      <c r="AM8" s="536"/>
      <c r="AN8" s="536"/>
      <c r="AO8" s="536"/>
      <c r="AP8" s="536"/>
    </row>
    <row r="9" spans="1:42" x14ac:dyDescent="0.2">
      <c r="A9" s="451" t="s">
        <v>112</v>
      </c>
      <c r="B9" s="452">
        <v>20151206</v>
      </c>
      <c r="C9" s="453">
        <v>0.375</v>
      </c>
      <c r="D9" s="454">
        <v>1440</v>
      </c>
      <c r="E9" s="452"/>
      <c r="F9" s="599">
        <v>665.73383799999999</v>
      </c>
      <c r="G9" s="599">
        <v>66.864193999999998</v>
      </c>
      <c r="H9" s="452">
        <v>0.59363900000000003</v>
      </c>
      <c r="I9" s="456"/>
      <c r="J9" s="600">
        <v>484.75312400000001</v>
      </c>
      <c r="K9" s="457">
        <v>121224.73400900001</v>
      </c>
      <c r="L9" s="458">
        <v>0</v>
      </c>
      <c r="N9" s="427">
        <v>6</v>
      </c>
      <c r="O9" s="601">
        <f t="shared" si="0"/>
        <v>0</v>
      </c>
      <c r="P9" s="594">
        <f>'Balance de Energía'!K16</f>
        <v>0</v>
      </c>
      <c r="Q9" s="595">
        <f t="shared" si="1"/>
        <v>0</v>
      </c>
      <c r="S9" s="468">
        <f t="shared" si="2"/>
        <v>13726.67857295566</v>
      </c>
      <c r="T9" s="469">
        <f t="shared" si="3"/>
        <v>484753.12400000001</v>
      </c>
      <c r="V9" s="593">
        <f t="shared" si="4"/>
        <v>0</v>
      </c>
      <c r="W9" s="594">
        <f t="shared" si="5"/>
        <v>0</v>
      </c>
      <c r="X9" s="595">
        <f t="shared" si="6"/>
        <v>0</v>
      </c>
      <c r="AE9" s="535" t="str">
        <f t="shared" si="7"/>
        <v>484.7531</v>
      </c>
      <c r="AF9" s="556"/>
      <c r="AG9" s="557"/>
      <c r="AH9" s="558"/>
      <c r="AI9" s="586">
        <f t="shared" si="8"/>
        <v>484.75310000000002</v>
      </c>
      <c r="AJ9" s="587">
        <f t="shared" si="9"/>
        <v>484.75310000000002</v>
      </c>
      <c r="AK9" s="535">
        <f t="shared" si="10"/>
        <v>6</v>
      </c>
      <c r="AL9" s="536"/>
      <c r="AM9" s="536"/>
      <c r="AN9" s="536"/>
      <c r="AO9" s="536"/>
      <c r="AP9" s="536"/>
    </row>
    <row r="10" spans="1:42" x14ac:dyDescent="0.2">
      <c r="A10" s="451" t="s">
        <v>112</v>
      </c>
      <c r="B10" s="452">
        <v>20151207</v>
      </c>
      <c r="C10" s="453">
        <v>0.375</v>
      </c>
      <c r="D10" s="454">
        <v>1439.8820000000001</v>
      </c>
      <c r="E10" s="452"/>
      <c r="F10" s="599">
        <v>680.69411200000002</v>
      </c>
      <c r="G10" s="599">
        <v>67.292734999999993</v>
      </c>
      <c r="H10" s="452">
        <v>0.58596800000000004</v>
      </c>
      <c r="I10" s="456"/>
      <c r="J10" s="600">
        <v>518.351133</v>
      </c>
      <c r="K10" s="457">
        <v>128774.307617</v>
      </c>
      <c r="L10" s="458">
        <v>0</v>
      </c>
      <c r="N10" s="427">
        <v>7</v>
      </c>
      <c r="O10" s="601">
        <f t="shared" si="0"/>
        <v>0</v>
      </c>
      <c r="P10" s="594">
        <f>'Balance de Energía'!K17</f>
        <v>0</v>
      </c>
      <c r="Q10" s="595">
        <f t="shared" si="1"/>
        <v>0</v>
      </c>
      <c r="S10" s="468">
        <f t="shared" si="2"/>
        <v>14678.068151281041</v>
      </c>
      <c r="T10" s="469">
        <f t="shared" si="3"/>
        <v>518351.13300000003</v>
      </c>
      <c r="V10" s="593">
        <f t="shared" si="4"/>
        <v>0</v>
      </c>
      <c r="W10" s="594">
        <f t="shared" si="5"/>
        <v>0</v>
      </c>
      <c r="X10" s="595">
        <f t="shared" si="6"/>
        <v>0</v>
      </c>
      <c r="AE10" s="535" t="str">
        <f t="shared" si="7"/>
        <v>518.3511</v>
      </c>
      <c r="AF10" s="556"/>
      <c r="AG10" s="557"/>
      <c r="AH10" s="558"/>
      <c r="AI10" s="586">
        <f t="shared" si="8"/>
        <v>518.35109999999997</v>
      </c>
      <c r="AJ10" s="587">
        <f t="shared" si="9"/>
        <v>518.35109999999997</v>
      </c>
      <c r="AK10" s="535">
        <f t="shared" si="10"/>
        <v>7</v>
      </c>
      <c r="AL10" s="536"/>
      <c r="AM10" s="536"/>
      <c r="AN10" s="536"/>
      <c r="AO10" s="536"/>
      <c r="AP10" s="536"/>
    </row>
    <row r="11" spans="1:42" x14ac:dyDescent="0.2">
      <c r="A11" s="451" t="s">
        <v>112</v>
      </c>
      <c r="B11" s="452">
        <v>20151208</v>
      </c>
      <c r="C11" s="453">
        <v>0.375</v>
      </c>
      <c r="D11" s="454">
        <v>1440</v>
      </c>
      <c r="E11" s="452"/>
      <c r="F11" s="599">
        <v>687.94390699999997</v>
      </c>
      <c r="G11" s="599">
        <v>67.688486999999995</v>
      </c>
      <c r="H11" s="452">
        <v>0.58651699999999996</v>
      </c>
      <c r="I11" s="456"/>
      <c r="J11" s="600">
        <v>592.01956499999994</v>
      </c>
      <c r="K11" s="457">
        <v>146563.445553</v>
      </c>
      <c r="L11" s="458">
        <v>0</v>
      </c>
      <c r="N11" s="427">
        <v>8</v>
      </c>
      <c r="O11" s="601">
        <f t="shared" si="0"/>
        <v>0</v>
      </c>
      <c r="P11" s="594">
        <f>'Balance de Energía'!K18</f>
        <v>0</v>
      </c>
      <c r="Q11" s="595">
        <f t="shared" si="1"/>
        <v>0</v>
      </c>
      <c r="S11" s="468">
        <f t="shared" si="2"/>
        <v>16764.125645234686</v>
      </c>
      <c r="T11" s="469">
        <f t="shared" si="3"/>
        <v>592019.56499999994</v>
      </c>
      <c r="V11" s="593">
        <f t="shared" si="4"/>
        <v>0</v>
      </c>
      <c r="W11" s="594">
        <f t="shared" si="5"/>
        <v>0</v>
      </c>
      <c r="X11" s="595">
        <f t="shared" si="6"/>
        <v>0</v>
      </c>
      <c r="AE11" s="535" t="str">
        <f t="shared" si="7"/>
        <v>592.0195</v>
      </c>
      <c r="AF11" s="556"/>
      <c r="AG11" s="557"/>
      <c r="AH11" s="558"/>
      <c r="AI11" s="586">
        <f t="shared" si="8"/>
        <v>592.01949999999999</v>
      </c>
      <c r="AJ11" s="587">
        <f t="shared" si="9"/>
        <v>592.01949999999999</v>
      </c>
      <c r="AK11" s="535">
        <f t="shared" si="10"/>
        <v>8</v>
      </c>
      <c r="AL11" s="536"/>
      <c r="AM11" s="536"/>
      <c r="AN11" s="536"/>
      <c r="AO11" s="536"/>
      <c r="AP11" s="536"/>
    </row>
    <row r="12" spans="1:42" x14ac:dyDescent="0.2">
      <c r="A12" s="451"/>
      <c r="B12" s="452"/>
      <c r="C12" s="453"/>
      <c r="D12" s="454"/>
      <c r="E12" s="452"/>
      <c r="F12" s="599"/>
      <c r="G12" s="599"/>
      <c r="H12" s="452"/>
      <c r="I12" s="456"/>
      <c r="J12" s="600"/>
      <c r="K12" s="457"/>
      <c r="L12" s="458"/>
      <c r="N12" s="427">
        <v>9</v>
      </c>
      <c r="O12" s="601">
        <f t="shared" si="0"/>
        <v>0</v>
      </c>
      <c r="P12" s="594">
        <f>'Balance de Energía'!K19</f>
        <v>0</v>
      </c>
      <c r="Q12" s="595">
        <f t="shared" si="1"/>
        <v>0</v>
      </c>
      <c r="S12" s="468">
        <f t="shared" si="2"/>
        <v>0</v>
      </c>
      <c r="T12" s="469">
        <f t="shared" si="3"/>
        <v>0</v>
      </c>
      <c r="V12" s="593">
        <f t="shared" si="4"/>
        <v>0</v>
      </c>
      <c r="W12" s="594">
        <f t="shared" si="5"/>
        <v>0</v>
      </c>
      <c r="X12" s="595">
        <f t="shared" si="6"/>
        <v>0</v>
      </c>
      <c r="AE12" s="535" t="str">
        <f t="shared" si="7"/>
        <v/>
      </c>
      <c r="AF12" s="556"/>
      <c r="AG12" s="557"/>
      <c r="AH12" s="558"/>
      <c r="AI12" s="586">
        <f t="shared" si="8"/>
        <v>0</v>
      </c>
      <c r="AJ12" s="587">
        <f t="shared" si="9"/>
        <v>0</v>
      </c>
      <c r="AK12" s="535" t="e">
        <f t="shared" si="10"/>
        <v>#VALUE!</v>
      </c>
      <c r="AL12" s="536"/>
      <c r="AM12" s="536"/>
      <c r="AN12" s="536"/>
      <c r="AO12" s="536"/>
      <c r="AP12" s="536"/>
    </row>
    <row r="13" spans="1:42" x14ac:dyDescent="0.2">
      <c r="A13" s="451"/>
      <c r="B13" s="452"/>
      <c r="C13" s="453"/>
      <c r="D13" s="454"/>
      <c r="E13" s="452"/>
      <c r="F13" s="599"/>
      <c r="G13" s="599"/>
      <c r="H13" s="452"/>
      <c r="I13" s="456"/>
      <c r="J13" s="600"/>
      <c r="K13" s="457"/>
      <c r="L13" s="458"/>
      <c r="N13" s="427">
        <v>10</v>
      </c>
      <c r="O13" s="601">
        <f t="shared" si="0"/>
        <v>0</v>
      </c>
      <c r="P13" s="594">
        <f>'Balance de Energía'!K20</f>
        <v>0</v>
      </c>
      <c r="Q13" s="595">
        <f t="shared" si="1"/>
        <v>0</v>
      </c>
      <c r="S13" s="468">
        <f t="shared" si="2"/>
        <v>0</v>
      </c>
      <c r="T13" s="469">
        <f t="shared" si="3"/>
        <v>0</v>
      </c>
      <c r="V13" s="593">
        <f t="shared" si="4"/>
        <v>0</v>
      </c>
      <c r="W13" s="594">
        <f t="shared" si="5"/>
        <v>0</v>
      </c>
      <c r="X13" s="595">
        <f t="shared" si="6"/>
        <v>0</v>
      </c>
      <c r="AE13" s="535" t="str">
        <f t="shared" si="7"/>
        <v/>
      </c>
      <c r="AF13" s="556"/>
      <c r="AG13" s="557"/>
      <c r="AH13" s="558"/>
      <c r="AI13" s="586">
        <f t="shared" si="8"/>
        <v>0</v>
      </c>
      <c r="AJ13" s="587">
        <f t="shared" si="9"/>
        <v>0</v>
      </c>
      <c r="AK13" s="535" t="e">
        <f t="shared" si="10"/>
        <v>#VALUE!</v>
      </c>
      <c r="AL13" s="536"/>
      <c r="AM13" s="536"/>
      <c r="AN13" s="536"/>
      <c r="AO13" s="536"/>
      <c r="AP13" s="536"/>
    </row>
    <row r="14" spans="1:42" x14ac:dyDescent="0.2">
      <c r="A14" s="451"/>
      <c r="B14" s="452"/>
      <c r="C14" s="453"/>
      <c r="D14" s="454"/>
      <c r="E14" s="452"/>
      <c r="F14" s="599"/>
      <c r="G14" s="599"/>
      <c r="H14" s="452"/>
      <c r="I14" s="456"/>
      <c r="J14" s="600"/>
      <c r="K14" s="457"/>
      <c r="L14" s="458"/>
      <c r="N14" s="427">
        <v>11</v>
      </c>
      <c r="O14" s="601">
        <f t="shared" si="0"/>
        <v>0</v>
      </c>
      <c r="P14" s="594">
        <f>'Balance de Energía'!K21</f>
        <v>0</v>
      </c>
      <c r="Q14" s="595">
        <f t="shared" si="1"/>
        <v>0</v>
      </c>
      <c r="S14" s="468">
        <f t="shared" si="2"/>
        <v>0</v>
      </c>
      <c r="T14" s="469">
        <f t="shared" si="3"/>
        <v>0</v>
      </c>
      <c r="V14" s="593">
        <f t="shared" si="4"/>
        <v>0</v>
      </c>
      <c r="W14" s="594">
        <f t="shared" si="5"/>
        <v>0</v>
      </c>
      <c r="X14" s="595">
        <f t="shared" si="6"/>
        <v>0</v>
      </c>
      <c r="AE14" s="535" t="str">
        <f t="shared" si="7"/>
        <v/>
      </c>
      <c r="AF14" s="556"/>
      <c r="AG14" s="557"/>
      <c r="AH14" s="558"/>
      <c r="AI14" s="586">
        <f t="shared" si="8"/>
        <v>0</v>
      </c>
      <c r="AJ14" s="587">
        <f t="shared" si="9"/>
        <v>0</v>
      </c>
      <c r="AK14" s="535" t="e">
        <f t="shared" si="10"/>
        <v>#VALUE!</v>
      </c>
      <c r="AL14" s="536"/>
      <c r="AM14" s="536"/>
      <c r="AN14" s="536"/>
      <c r="AO14" s="536"/>
      <c r="AP14" s="536"/>
    </row>
    <row r="15" spans="1:42" x14ac:dyDescent="0.2">
      <c r="A15" s="451"/>
      <c r="B15" s="452"/>
      <c r="C15" s="453"/>
      <c r="D15" s="454"/>
      <c r="E15" s="452"/>
      <c r="F15" s="599"/>
      <c r="G15" s="599"/>
      <c r="H15" s="452"/>
      <c r="I15" s="456"/>
      <c r="J15" s="600"/>
      <c r="K15" s="457"/>
      <c r="L15" s="458"/>
      <c r="N15" s="427">
        <v>12</v>
      </c>
      <c r="O15" s="601">
        <f t="shared" si="0"/>
        <v>0</v>
      </c>
      <c r="P15" s="594">
        <f>'Balance de Energía'!K22</f>
        <v>0</v>
      </c>
      <c r="Q15" s="595">
        <f t="shared" si="1"/>
        <v>0</v>
      </c>
      <c r="S15" s="468">
        <f t="shared" si="2"/>
        <v>0</v>
      </c>
      <c r="T15" s="469">
        <f t="shared" si="3"/>
        <v>0</v>
      </c>
      <c r="V15" s="593">
        <f t="shared" si="4"/>
        <v>0</v>
      </c>
      <c r="W15" s="594">
        <f t="shared" si="5"/>
        <v>0</v>
      </c>
      <c r="X15" s="595">
        <f t="shared" si="6"/>
        <v>0</v>
      </c>
      <c r="AE15" s="535" t="str">
        <f t="shared" si="7"/>
        <v/>
      </c>
      <c r="AF15" s="556"/>
      <c r="AG15" s="557"/>
      <c r="AH15" s="558"/>
      <c r="AI15" s="586">
        <f t="shared" si="8"/>
        <v>0</v>
      </c>
      <c r="AJ15" s="587">
        <f t="shared" si="9"/>
        <v>0</v>
      </c>
      <c r="AK15" s="535" t="e">
        <f t="shared" si="10"/>
        <v>#VALUE!</v>
      </c>
      <c r="AL15" s="536"/>
      <c r="AM15" s="536"/>
      <c r="AN15" s="536"/>
      <c r="AO15" s="536"/>
      <c r="AP15" s="536"/>
    </row>
    <row r="16" spans="1:42" x14ac:dyDescent="0.2">
      <c r="A16" s="451"/>
      <c r="B16" s="452"/>
      <c r="C16" s="453"/>
      <c r="D16" s="454"/>
      <c r="E16" s="452"/>
      <c r="F16" s="599"/>
      <c r="G16" s="599"/>
      <c r="H16" s="452"/>
      <c r="I16" s="456"/>
      <c r="J16" s="600"/>
      <c r="K16" s="457"/>
      <c r="L16" s="458"/>
      <c r="N16" s="427">
        <v>13</v>
      </c>
      <c r="O16" s="601">
        <f t="shared" si="0"/>
        <v>0</v>
      </c>
      <c r="P16" s="594">
        <f>'Balance de Energía'!K23</f>
        <v>0</v>
      </c>
      <c r="Q16" s="595">
        <f t="shared" si="1"/>
        <v>0</v>
      </c>
      <c r="S16" s="468">
        <f t="shared" si="2"/>
        <v>0</v>
      </c>
      <c r="T16" s="469">
        <f t="shared" si="3"/>
        <v>0</v>
      </c>
      <c r="V16" s="593">
        <f t="shared" si="4"/>
        <v>0</v>
      </c>
      <c r="W16" s="594">
        <f t="shared" si="5"/>
        <v>0</v>
      </c>
      <c r="X16" s="595">
        <f t="shared" si="6"/>
        <v>0</v>
      </c>
      <c r="AE16" s="535" t="str">
        <f t="shared" si="7"/>
        <v/>
      </c>
      <c r="AF16" s="556"/>
      <c r="AG16" s="557"/>
      <c r="AH16" s="558"/>
      <c r="AI16" s="586">
        <f t="shared" si="8"/>
        <v>0</v>
      </c>
      <c r="AJ16" s="587">
        <f t="shared" si="9"/>
        <v>0</v>
      </c>
      <c r="AK16" s="535" t="e">
        <f t="shared" si="10"/>
        <v>#VALUE!</v>
      </c>
      <c r="AL16" s="536"/>
      <c r="AM16" s="536"/>
      <c r="AN16" s="536"/>
      <c r="AO16" s="536"/>
      <c r="AP16" s="536"/>
    </row>
    <row r="17" spans="1:42" x14ac:dyDescent="0.2">
      <c r="A17" s="451"/>
      <c r="B17" s="452"/>
      <c r="C17" s="453"/>
      <c r="D17" s="454"/>
      <c r="E17" s="452"/>
      <c r="F17" s="599"/>
      <c r="G17" s="599"/>
      <c r="H17" s="452"/>
      <c r="I17" s="456"/>
      <c r="J17" s="600"/>
      <c r="K17" s="457"/>
      <c r="L17" s="458"/>
      <c r="N17" s="427">
        <v>14</v>
      </c>
      <c r="O17" s="601">
        <f t="shared" si="0"/>
        <v>0</v>
      </c>
      <c r="P17" s="594">
        <f>'Balance de Energía'!K24</f>
        <v>0</v>
      </c>
      <c r="Q17" s="595">
        <f t="shared" si="1"/>
        <v>0</v>
      </c>
      <c r="S17" s="468">
        <f t="shared" si="2"/>
        <v>0</v>
      </c>
      <c r="T17" s="469">
        <f t="shared" si="3"/>
        <v>0</v>
      </c>
      <c r="V17" s="593">
        <f t="shared" si="4"/>
        <v>0</v>
      </c>
      <c r="W17" s="594">
        <f t="shared" si="5"/>
        <v>0</v>
      </c>
      <c r="X17" s="595">
        <f t="shared" si="6"/>
        <v>0</v>
      </c>
      <c r="AE17" s="535" t="str">
        <f t="shared" si="7"/>
        <v/>
      </c>
      <c r="AF17" s="556"/>
      <c r="AG17" s="557"/>
      <c r="AH17" s="558"/>
      <c r="AI17" s="586">
        <f t="shared" si="8"/>
        <v>0</v>
      </c>
      <c r="AJ17" s="587">
        <f t="shared" si="9"/>
        <v>0</v>
      </c>
      <c r="AK17" s="535" t="e">
        <f t="shared" si="10"/>
        <v>#VALUE!</v>
      </c>
      <c r="AL17" s="536"/>
      <c r="AM17" s="536"/>
      <c r="AN17" s="536"/>
      <c r="AO17" s="536"/>
      <c r="AP17" s="536"/>
    </row>
    <row r="18" spans="1:42" x14ac:dyDescent="0.2">
      <c r="A18" s="451"/>
      <c r="B18" s="452"/>
      <c r="C18" s="453"/>
      <c r="D18" s="454"/>
      <c r="E18" s="452"/>
      <c r="F18" s="599"/>
      <c r="G18" s="599"/>
      <c r="H18" s="452"/>
      <c r="I18" s="456"/>
      <c r="J18" s="600"/>
      <c r="K18" s="457"/>
      <c r="L18" s="458"/>
      <c r="N18" s="427">
        <v>15</v>
      </c>
      <c r="O18" s="601">
        <f t="shared" si="0"/>
        <v>0</v>
      </c>
      <c r="P18" s="594">
        <f>'Balance de Energía'!K25</f>
        <v>0</v>
      </c>
      <c r="Q18" s="595">
        <f t="shared" si="1"/>
        <v>0</v>
      </c>
      <c r="S18" s="468">
        <f t="shared" si="2"/>
        <v>0</v>
      </c>
      <c r="T18" s="469">
        <f t="shared" si="3"/>
        <v>0</v>
      </c>
      <c r="V18" s="593">
        <f t="shared" si="4"/>
        <v>0</v>
      </c>
      <c r="W18" s="594">
        <f t="shared" si="5"/>
        <v>0</v>
      </c>
      <c r="X18" s="595">
        <f t="shared" si="6"/>
        <v>0</v>
      </c>
      <c r="AE18" s="535" t="str">
        <f t="shared" si="7"/>
        <v/>
      </c>
      <c r="AF18" s="556"/>
      <c r="AG18" s="557"/>
      <c r="AH18" s="558"/>
      <c r="AI18" s="586">
        <f t="shared" si="8"/>
        <v>0</v>
      </c>
      <c r="AJ18" s="587">
        <f t="shared" si="9"/>
        <v>0</v>
      </c>
      <c r="AK18" s="535" t="e">
        <f t="shared" si="10"/>
        <v>#VALUE!</v>
      </c>
      <c r="AL18" s="536"/>
      <c r="AM18" s="536"/>
      <c r="AN18" s="536"/>
      <c r="AO18" s="536"/>
      <c r="AP18" s="536"/>
    </row>
    <row r="19" spans="1:42" x14ac:dyDescent="0.2">
      <c r="A19" s="451"/>
      <c r="B19" s="452"/>
      <c r="C19" s="453"/>
      <c r="D19" s="454"/>
      <c r="E19" s="452"/>
      <c r="F19" s="599"/>
      <c r="G19" s="599"/>
      <c r="H19" s="452"/>
      <c r="I19" s="456"/>
      <c r="J19" s="600"/>
      <c r="K19" s="457"/>
      <c r="L19" s="458"/>
      <c r="N19" s="427">
        <v>16</v>
      </c>
      <c r="O19" s="601">
        <f t="shared" si="0"/>
        <v>0</v>
      </c>
      <c r="P19" s="594">
        <f>'Balance de Energía'!K26</f>
        <v>0</v>
      </c>
      <c r="Q19" s="595">
        <f t="shared" si="1"/>
        <v>0</v>
      </c>
      <c r="S19" s="468">
        <f t="shared" si="2"/>
        <v>0</v>
      </c>
      <c r="T19" s="469">
        <f t="shared" si="3"/>
        <v>0</v>
      </c>
      <c r="V19" s="593">
        <f t="shared" si="4"/>
        <v>0</v>
      </c>
      <c r="W19" s="594">
        <f t="shared" si="5"/>
        <v>0</v>
      </c>
      <c r="X19" s="595">
        <f t="shared" si="6"/>
        <v>0</v>
      </c>
      <c r="AE19" s="535" t="str">
        <f t="shared" si="7"/>
        <v/>
      </c>
      <c r="AF19" s="556"/>
      <c r="AG19" s="557"/>
      <c r="AH19" s="558"/>
      <c r="AI19" s="586">
        <f t="shared" si="8"/>
        <v>0</v>
      </c>
      <c r="AJ19" s="587">
        <f t="shared" si="9"/>
        <v>0</v>
      </c>
      <c r="AK19" s="535" t="e">
        <f t="shared" si="10"/>
        <v>#VALUE!</v>
      </c>
      <c r="AL19" s="536"/>
      <c r="AM19" s="536"/>
      <c r="AN19" s="536"/>
      <c r="AO19" s="536"/>
      <c r="AP19" s="536"/>
    </row>
    <row r="20" spans="1:42" x14ac:dyDescent="0.2">
      <c r="A20" s="451"/>
      <c r="B20" s="452"/>
      <c r="C20" s="453"/>
      <c r="D20" s="454"/>
      <c r="E20" s="452"/>
      <c r="F20" s="599"/>
      <c r="G20" s="599"/>
      <c r="H20" s="452"/>
      <c r="I20" s="456"/>
      <c r="J20" s="600"/>
      <c r="K20" s="457"/>
      <c r="L20" s="458"/>
      <c r="N20" s="427">
        <v>17</v>
      </c>
      <c r="O20" s="601">
        <f t="shared" si="0"/>
        <v>0</v>
      </c>
      <c r="P20" s="594">
        <f>'Balance de Energía'!K27</f>
        <v>0</v>
      </c>
      <c r="Q20" s="595">
        <f t="shared" si="1"/>
        <v>0</v>
      </c>
      <c r="S20" s="468">
        <f t="shared" si="2"/>
        <v>0</v>
      </c>
      <c r="T20" s="469">
        <f t="shared" si="3"/>
        <v>0</v>
      </c>
      <c r="V20" s="593">
        <f t="shared" si="4"/>
        <v>0</v>
      </c>
      <c r="W20" s="594">
        <f t="shared" si="5"/>
        <v>0</v>
      </c>
      <c r="X20" s="595">
        <f t="shared" si="6"/>
        <v>0</v>
      </c>
      <c r="AE20" s="535" t="str">
        <f t="shared" si="7"/>
        <v/>
      </c>
      <c r="AF20" s="556"/>
      <c r="AG20" s="557"/>
      <c r="AH20" s="558"/>
      <c r="AI20" s="586">
        <f t="shared" si="8"/>
        <v>0</v>
      </c>
      <c r="AJ20" s="587">
        <f t="shared" si="9"/>
        <v>0</v>
      </c>
      <c r="AK20" s="535" t="e">
        <f t="shared" si="10"/>
        <v>#VALUE!</v>
      </c>
      <c r="AL20" s="536"/>
      <c r="AM20" s="536"/>
      <c r="AN20" s="536"/>
      <c r="AO20" s="536"/>
      <c r="AP20" s="536"/>
    </row>
    <row r="21" spans="1:42" x14ac:dyDescent="0.2">
      <c r="A21" s="451"/>
      <c r="B21" s="452"/>
      <c r="C21" s="453"/>
      <c r="D21" s="454"/>
      <c r="E21" s="452"/>
      <c r="F21" s="599"/>
      <c r="G21" s="599"/>
      <c r="H21" s="452"/>
      <c r="I21" s="456"/>
      <c r="J21" s="600"/>
      <c r="K21" s="457"/>
      <c r="L21" s="458"/>
      <c r="N21" s="427">
        <v>18</v>
      </c>
      <c r="O21" s="601">
        <f t="shared" si="0"/>
        <v>0</v>
      </c>
      <c r="P21" s="594">
        <f>'Balance de Energía'!K28</f>
        <v>0</v>
      </c>
      <c r="Q21" s="595">
        <f t="shared" si="1"/>
        <v>0</v>
      </c>
      <c r="S21" s="468">
        <f t="shared" si="2"/>
        <v>0</v>
      </c>
      <c r="T21" s="469">
        <f t="shared" si="3"/>
        <v>0</v>
      </c>
      <c r="V21" s="593">
        <f t="shared" si="4"/>
        <v>0</v>
      </c>
      <c r="W21" s="594">
        <f t="shared" si="5"/>
        <v>0</v>
      </c>
      <c r="X21" s="595">
        <f t="shared" si="6"/>
        <v>0</v>
      </c>
      <c r="AE21" s="535" t="str">
        <f t="shared" si="7"/>
        <v/>
      </c>
      <c r="AF21" s="556"/>
      <c r="AG21" s="557"/>
      <c r="AH21" s="558"/>
      <c r="AI21" s="586">
        <f t="shared" si="8"/>
        <v>0</v>
      </c>
      <c r="AJ21" s="587">
        <f t="shared" si="9"/>
        <v>0</v>
      </c>
      <c r="AK21" s="535" t="e">
        <f t="shared" si="10"/>
        <v>#VALUE!</v>
      </c>
      <c r="AL21" s="536"/>
      <c r="AM21" s="536"/>
      <c r="AN21" s="536"/>
      <c r="AO21" s="536"/>
      <c r="AP21" s="536"/>
    </row>
    <row r="22" spans="1:42" x14ac:dyDescent="0.2">
      <c r="A22" s="451"/>
      <c r="B22" s="452"/>
      <c r="C22" s="453"/>
      <c r="D22" s="454"/>
      <c r="E22" s="452"/>
      <c r="F22" s="599"/>
      <c r="G22" s="599"/>
      <c r="H22" s="452"/>
      <c r="I22" s="456"/>
      <c r="J22" s="600"/>
      <c r="K22" s="457"/>
      <c r="L22" s="458"/>
      <c r="N22" s="427">
        <v>19</v>
      </c>
      <c r="O22" s="601">
        <f t="shared" si="0"/>
        <v>0</v>
      </c>
      <c r="P22" s="594">
        <f>'Balance de Energía'!K29</f>
        <v>0</v>
      </c>
      <c r="Q22" s="595">
        <f t="shared" si="1"/>
        <v>0</v>
      </c>
      <c r="S22" s="468">
        <f t="shared" si="2"/>
        <v>0</v>
      </c>
      <c r="T22" s="469">
        <f t="shared" si="3"/>
        <v>0</v>
      </c>
      <c r="V22" s="593">
        <f t="shared" si="4"/>
        <v>0</v>
      </c>
      <c r="W22" s="594">
        <f t="shared" si="5"/>
        <v>0</v>
      </c>
      <c r="X22" s="595">
        <f t="shared" si="6"/>
        <v>0</v>
      </c>
      <c r="AE22" s="535" t="str">
        <f t="shared" si="7"/>
        <v/>
      </c>
      <c r="AF22" s="556"/>
      <c r="AG22" s="557"/>
      <c r="AH22" s="558"/>
      <c r="AI22" s="586">
        <f t="shared" si="8"/>
        <v>0</v>
      </c>
      <c r="AJ22" s="587">
        <f t="shared" si="9"/>
        <v>0</v>
      </c>
      <c r="AK22" s="535" t="e">
        <f t="shared" si="10"/>
        <v>#VALUE!</v>
      </c>
      <c r="AL22" s="536"/>
      <c r="AM22" s="536"/>
      <c r="AN22" s="536"/>
      <c r="AO22" s="536"/>
      <c r="AP22" s="536"/>
    </row>
    <row r="23" spans="1:42" x14ac:dyDescent="0.2">
      <c r="A23" s="451"/>
      <c r="B23" s="452"/>
      <c r="C23" s="453"/>
      <c r="D23" s="454"/>
      <c r="E23" s="452"/>
      <c r="F23" s="599"/>
      <c r="G23" s="599"/>
      <c r="H23" s="452"/>
      <c r="I23" s="456"/>
      <c r="J23" s="600"/>
      <c r="K23" s="457"/>
      <c r="L23" s="458"/>
      <c r="N23" s="427">
        <v>20</v>
      </c>
      <c r="O23" s="601">
        <f t="shared" si="0"/>
        <v>0</v>
      </c>
      <c r="P23" s="594">
        <f>'Balance de Energía'!K30</f>
        <v>0</v>
      </c>
      <c r="Q23" s="595">
        <f t="shared" si="1"/>
        <v>0</v>
      </c>
      <c r="S23" s="468">
        <f t="shared" si="2"/>
        <v>0</v>
      </c>
      <c r="T23" s="469">
        <f t="shared" si="3"/>
        <v>0</v>
      </c>
      <c r="V23" s="593">
        <f t="shared" si="4"/>
        <v>0</v>
      </c>
      <c r="W23" s="594">
        <f t="shared" si="5"/>
        <v>0</v>
      </c>
      <c r="X23" s="595">
        <f t="shared" si="6"/>
        <v>0</v>
      </c>
      <c r="AE23" s="535" t="str">
        <f t="shared" si="7"/>
        <v/>
      </c>
      <c r="AF23" s="556"/>
      <c r="AG23" s="557"/>
      <c r="AH23" s="558"/>
      <c r="AI23" s="586">
        <f t="shared" si="8"/>
        <v>0</v>
      </c>
      <c r="AJ23" s="587">
        <f t="shared" si="9"/>
        <v>0</v>
      </c>
      <c r="AK23" s="535" t="e">
        <f t="shared" si="10"/>
        <v>#VALUE!</v>
      </c>
      <c r="AL23" s="536"/>
      <c r="AM23" s="536"/>
      <c r="AN23" s="536"/>
      <c r="AO23" s="536"/>
      <c r="AP23" s="536"/>
    </row>
    <row r="24" spans="1:42" x14ac:dyDescent="0.2">
      <c r="A24" s="451"/>
      <c r="B24" s="452"/>
      <c r="C24" s="453"/>
      <c r="D24" s="454"/>
      <c r="E24" s="452"/>
      <c r="F24" s="599"/>
      <c r="G24" s="599"/>
      <c r="H24" s="452"/>
      <c r="I24" s="456"/>
      <c r="J24" s="600"/>
      <c r="K24" s="457"/>
      <c r="L24" s="458"/>
      <c r="N24" s="427">
        <v>21</v>
      </c>
      <c r="O24" s="601">
        <f t="shared" si="0"/>
        <v>0</v>
      </c>
      <c r="P24" s="594">
        <f>'Balance de Energía'!K31</f>
        <v>0</v>
      </c>
      <c r="Q24" s="595">
        <f t="shared" si="1"/>
        <v>0</v>
      </c>
      <c r="S24" s="468">
        <f t="shared" si="2"/>
        <v>0</v>
      </c>
      <c r="T24" s="469">
        <f t="shared" si="3"/>
        <v>0</v>
      </c>
      <c r="V24" s="593">
        <f t="shared" si="4"/>
        <v>0</v>
      </c>
      <c r="W24" s="594">
        <f t="shared" si="5"/>
        <v>0</v>
      </c>
      <c r="X24" s="595">
        <f t="shared" si="6"/>
        <v>0</v>
      </c>
      <c r="AE24" s="535" t="str">
        <f t="shared" si="7"/>
        <v/>
      </c>
      <c r="AF24" s="556"/>
      <c r="AG24" s="557"/>
      <c r="AH24" s="558"/>
      <c r="AI24" s="586">
        <f t="shared" si="8"/>
        <v>0</v>
      </c>
      <c r="AJ24" s="587">
        <f t="shared" si="9"/>
        <v>0</v>
      </c>
      <c r="AK24" s="535" t="e">
        <f t="shared" si="10"/>
        <v>#VALUE!</v>
      </c>
      <c r="AL24" s="536"/>
      <c r="AM24" s="536"/>
      <c r="AN24" s="536"/>
      <c r="AO24" s="536"/>
      <c r="AP24" s="536"/>
    </row>
    <row r="25" spans="1:42" x14ac:dyDescent="0.2">
      <c r="A25" s="451"/>
      <c r="B25" s="452"/>
      <c r="C25" s="453"/>
      <c r="D25" s="454"/>
      <c r="E25" s="452"/>
      <c r="F25" s="599"/>
      <c r="G25" s="599"/>
      <c r="H25" s="452"/>
      <c r="I25" s="456"/>
      <c r="J25" s="600"/>
      <c r="K25" s="457"/>
      <c r="L25" s="458"/>
      <c r="N25" s="427">
        <v>22</v>
      </c>
      <c r="O25" s="601">
        <f t="shared" si="0"/>
        <v>0</v>
      </c>
      <c r="P25" s="594">
        <f>'Balance de Energía'!K32</f>
        <v>0</v>
      </c>
      <c r="Q25" s="595">
        <f t="shared" si="1"/>
        <v>0</v>
      </c>
      <c r="S25" s="468">
        <f t="shared" si="2"/>
        <v>0</v>
      </c>
      <c r="T25" s="469">
        <f t="shared" si="3"/>
        <v>0</v>
      </c>
      <c r="V25" s="593">
        <f t="shared" si="4"/>
        <v>0</v>
      </c>
      <c r="W25" s="594">
        <f t="shared" si="5"/>
        <v>0</v>
      </c>
      <c r="X25" s="595">
        <f t="shared" si="6"/>
        <v>0</v>
      </c>
      <c r="AE25" s="535" t="str">
        <f t="shared" si="7"/>
        <v/>
      </c>
      <c r="AF25" s="556"/>
      <c r="AG25" s="557"/>
      <c r="AH25" s="558"/>
      <c r="AI25" s="586">
        <f t="shared" si="8"/>
        <v>0</v>
      </c>
      <c r="AJ25" s="587">
        <f t="shared" si="9"/>
        <v>0</v>
      </c>
      <c r="AK25" s="535" t="e">
        <f t="shared" si="10"/>
        <v>#VALUE!</v>
      </c>
      <c r="AL25" s="536"/>
      <c r="AM25" s="536"/>
      <c r="AN25" s="536"/>
      <c r="AO25" s="536"/>
      <c r="AP25" s="536"/>
    </row>
    <row r="26" spans="1:42" x14ac:dyDescent="0.2">
      <c r="A26" s="451"/>
      <c r="B26" s="452"/>
      <c r="C26" s="453"/>
      <c r="D26" s="454"/>
      <c r="E26" s="452"/>
      <c r="F26" s="599"/>
      <c r="G26" s="599"/>
      <c r="H26" s="452"/>
      <c r="I26" s="456"/>
      <c r="J26" s="600"/>
      <c r="K26" s="457"/>
      <c r="L26" s="458"/>
      <c r="N26" s="427">
        <v>23</v>
      </c>
      <c r="O26" s="601">
        <f t="shared" si="0"/>
        <v>0</v>
      </c>
      <c r="P26" s="594">
        <f>'Balance de Energía'!K33</f>
        <v>0</v>
      </c>
      <c r="Q26" s="595">
        <f t="shared" si="1"/>
        <v>0</v>
      </c>
      <c r="S26" s="468">
        <f t="shared" si="2"/>
        <v>0</v>
      </c>
      <c r="T26" s="469">
        <f t="shared" si="3"/>
        <v>0</v>
      </c>
      <c r="V26" s="593">
        <f t="shared" si="4"/>
        <v>0</v>
      </c>
      <c r="W26" s="594">
        <f t="shared" si="5"/>
        <v>0</v>
      </c>
      <c r="X26" s="595">
        <f t="shared" si="6"/>
        <v>0</v>
      </c>
      <c r="AE26" s="535" t="str">
        <f t="shared" si="7"/>
        <v/>
      </c>
      <c r="AF26" s="556"/>
      <c r="AG26" s="557"/>
      <c r="AH26" s="558"/>
      <c r="AI26" s="586">
        <f t="shared" si="8"/>
        <v>0</v>
      </c>
      <c r="AJ26" s="587">
        <f t="shared" si="9"/>
        <v>0</v>
      </c>
      <c r="AK26" s="535" t="e">
        <f t="shared" si="10"/>
        <v>#VALUE!</v>
      </c>
      <c r="AL26" s="536"/>
      <c r="AM26" s="536"/>
      <c r="AN26" s="536"/>
      <c r="AO26" s="536"/>
      <c r="AP26" s="536"/>
    </row>
    <row r="27" spans="1:42" x14ac:dyDescent="0.2">
      <c r="A27" s="451"/>
      <c r="B27" s="452"/>
      <c r="C27" s="453"/>
      <c r="D27" s="454"/>
      <c r="E27" s="452"/>
      <c r="F27" s="599"/>
      <c r="G27" s="599"/>
      <c r="H27" s="452"/>
      <c r="I27" s="456"/>
      <c r="J27" s="600"/>
      <c r="K27" s="457"/>
      <c r="L27" s="458"/>
      <c r="N27" s="427">
        <v>24</v>
      </c>
      <c r="O27" s="601">
        <f t="shared" si="0"/>
        <v>0</v>
      </c>
      <c r="P27" s="594">
        <f>'Balance de Energía'!K34</f>
        <v>0</v>
      </c>
      <c r="Q27" s="595">
        <f t="shared" si="1"/>
        <v>0</v>
      </c>
      <c r="S27" s="468">
        <f t="shared" si="2"/>
        <v>0</v>
      </c>
      <c r="T27" s="469">
        <f t="shared" si="3"/>
        <v>0</v>
      </c>
      <c r="V27" s="593">
        <f t="shared" si="4"/>
        <v>0</v>
      </c>
      <c r="W27" s="594">
        <f t="shared" si="5"/>
        <v>0</v>
      </c>
      <c r="X27" s="595">
        <f t="shared" si="6"/>
        <v>0</v>
      </c>
      <c r="AE27" s="535" t="str">
        <f t="shared" si="7"/>
        <v/>
      </c>
      <c r="AF27" s="556"/>
      <c r="AG27" s="557"/>
      <c r="AH27" s="558"/>
      <c r="AI27" s="586">
        <f t="shared" si="8"/>
        <v>0</v>
      </c>
      <c r="AJ27" s="587">
        <f t="shared" si="9"/>
        <v>0</v>
      </c>
      <c r="AK27" s="535" t="e">
        <f t="shared" si="10"/>
        <v>#VALUE!</v>
      </c>
      <c r="AL27" s="536"/>
      <c r="AM27" s="536"/>
      <c r="AN27" s="536"/>
      <c r="AO27" s="536"/>
      <c r="AP27" s="536"/>
    </row>
    <row r="28" spans="1:42" x14ac:dyDescent="0.2">
      <c r="A28" s="451"/>
      <c r="B28" s="452"/>
      <c r="C28" s="453"/>
      <c r="D28" s="454"/>
      <c r="E28" s="452"/>
      <c r="F28" s="599"/>
      <c r="G28" s="599"/>
      <c r="H28" s="452"/>
      <c r="I28" s="456"/>
      <c r="J28" s="600"/>
      <c r="K28" s="457"/>
      <c r="L28" s="458"/>
      <c r="N28" s="427">
        <v>25</v>
      </c>
      <c r="O28" s="601">
        <f t="shared" si="0"/>
        <v>0</v>
      </c>
      <c r="P28" s="594">
        <f>'Balance de Energía'!K35</f>
        <v>0</v>
      </c>
      <c r="Q28" s="595">
        <f t="shared" si="1"/>
        <v>0</v>
      </c>
      <c r="S28" s="468">
        <f t="shared" si="2"/>
        <v>0</v>
      </c>
      <c r="T28" s="469">
        <f t="shared" si="3"/>
        <v>0</v>
      </c>
      <c r="V28" s="593">
        <f t="shared" si="4"/>
        <v>0</v>
      </c>
      <c r="W28" s="594">
        <f t="shared" si="5"/>
        <v>0</v>
      </c>
      <c r="X28" s="595">
        <f t="shared" si="6"/>
        <v>0</v>
      </c>
      <c r="AE28" s="535" t="str">
        <f t="shared" si="7"/>
        <v/>
      </c>
      <c r="AF28" s="556"/>
      <c r="AG28" s="557"/>
      <c r="AH28" s="558"/>
      <c r="AI28" s="586">
        <f t="shared" si="8"/>
        <v>0</v>
      </c>
      <c r="AJ28" s="587">
        <f t="shared" si="9"/>
        <v>0</v>
      </c>
      <c r="AK28" s="535" t="e">
        <f t="shared" si="10"/>
        <v>#VALUE!</v>
      </c>
      <c r="AL28" s="536"/>
      <c r="AM28" s="536"/>
      <c r="AN28" s="536"/>
      <c r="AO28" s="536"/>
      <c r="AP28" s="536"/>
    </row>
    <row r="29" spans="1:42" x14ac:dyDescent="0.2">
      <c r="A29" s="451"/>
      <c r="B29" s="452"/>
      <c r="C29" s="453"/>
      <c r="D29" s="454"/>
      <c r="E29" s="452"/>
      <c r="F29" s="599"/>
      <c r="G29" s="599"/>
      <c r="H29" s="452"/>
      <c r="I29" s="456"/>
      <c r="J29" s="600"/>
      <c r="K29" s="457"/>
      <c r="L29" s="458"/>
      <c r="N29" s="427">
        <v>26</v>
      </c>
      <c r="O29" s="601">
        <f t="shared" si="0"/>
        <v>0</v>
      </c>
      <c r="P29" s="594">
        <f>'Balance de Energía'!K36</f>
        <v>0</v>
      </c>
      <c r="Q29" s="595">
        <f t="shared" si="1"/>
        <v>0</v>
      </c>
      <c r="S29" s="468">
        <f t="shared" si="2"/>
        <v>0</v>
      </c>
      <c r="T29" s="469">
        <f t="shared" si="3"/>
        <v>0</v>
      </c>
      <c r="V29" s="593">
        <f t="shared" si="4"/>
        <v>0</v>
      </c>
      <c r="W29" s="594">
        <f t="shared" si="5"/>
        <v>0</v>
      </c>
      <c r="X29" s="595">
        <f t="shared" si="6"/>
        <v>0</v>
      </c>
      <c r="AE29" s="535" t="str">
        <f t="shared" si="7"/>
        <v/>
      </c>
      <c r="AF29" s="556"/>
      <c r="AG29" s="557"/>
      <c r="AH29" s="558"/>
      <c r="AI29" s="586">
        <f t="shared" si="8"/>
        <v>0</v>
      </c>
      <c r="AJ29" s="587">
        <f t="shared" si="9"/>
        <v>0</v>
      </c>
      <c r="AK29" s="535" t="e">
        <f t="shared" si="10"/>
        <v>#VALUE!</v>
      </c>
      <c r="AL29" s="536"/>
      <c r="AM29" s="536"/>
      <c r="AN29" s="536"/>
      <c r="AO29" s="536"/>
      <c r="AP29" s="536"/>
    </row>
    <row r="30" spans="1:42" x14ac:dyDescent="0.2">
      <c r="A30" s="451"/>
      <c r="B30" s="452"/>
      <c r="C30" s="453"/>
      <c r="D30" s="454"/>
      <c r="E30" s="452"/>
      <c r="F30" s="599"/>
      <c r="G30" s="599"/>
      <c r="H30" s="452"/>
      <c r="I30" s="456"/>
      <c r="J30" s="600"/>
      <c r="K30" s="457"/>
      <c r="L30" s="458"/>
      <c r="N30" s="427">
        <v>27</v>
      </c>
      <c r="O30" s="601">
        <f t="shared" si="0"/>
        <v>0</v>
      </c>
      <c r="P30" s="594">
        <f>'Balance de Energía'!K37</f>
        <v>0</v>
      </c>
      <c r="Q30" s="595">
        <f t="shared" si="1"/>
        <v>0</v>
      </c>
      <c r="S30" s="468">
        <f t="shared" si="2"/>
        <v>0</v>
      </c>
      <c r="T30" s="469">
        <f t="shared" si="3"/>
        <v>0</v>
      </c>
      <c r="V30" s="593">
        <f t="shared" si="4"/>
        <v>0</v>
      </c>
      <c r="W30" s="594">
        <f t="shared" si="5"/>
        <v>0</v>
      </c>
      <c r="X30" s="595">
        <f t="shared" si="6"/>
        <v>0</v>
      </c>
      <c r="AE30" s="535" t="str">
        <f t="shared" si="7"/>
        <v/>
      </c>
      <c r="AF30" s="556"/>
      <c r="AG30" s="557"/>
      <c r="AH30" s="558"/>
      <c r="AI30" s="586">
        <f t="shared" si="8"/>
        <v>0</v>
      </c>
      <c r="AJ30" s="587">
        <f t="shared" si="9"/>
        <v>0</v>
      </c>
      <c r="AK30" s="535" t="e">
        <f t="shared" si="10"/>
        <v>#VALUE!</v>
      </c>
      <c r="AL30" s="536"/>
      <c r="AM30" s="536"/>
      <c r="AN30" s="536"/>
      <c r="AO30" s="536"/>
      <c r="AP30" s="536"/>
    </row>
    <row r="31" spans="1:42" x14ac:dyDescent="0.2">
      <c r="A31" s="451"/>
      <c r="B31" s="452"/>
      <c r="C31" s="453"/>
      <c r="D31" s="454"/>
      <c r="E31" s="452"/>
      <c r="F31" s="599"/>
      <c r="G31" s="599"/>
      <c r="H31" s="452"/>
      <c r="I31" s="456"/>
      <c r="J31" s="600"/>
      <c r="K31" s="457"/>
      <c r="L31" s="458"/>
      <c r="N31" s="427">
        <v>28</v>
      </c>
      <c r="O31" s="601">
        <f t="shared" si="0"/>
        <v>0</v>
      </c>
      <c r="P31" s="594">
        <f>'Balance de Energía'!K38</f>
        <v>0</v>
      </c>
      <c r="Q31" s="595">
        <f t="shared" si="1"/>
        <v>0</v>
      </c>
      <c r="S31" s="468">
        <f t="shared" si="2"/>
        <v>0</v>
      </c>
      <c r="T31" s="469">
        <f t="shared" si="3"/>
        <v>0</v>
      </c>
      <c r="V31" s="593">
        <f t="shared" si="4"/>
        <v>0</v>
      </c>
      <c r="W31" s="594">
        <f t="shared" si="5"/>
        <v>0</v>
      </c>
      <c r="X31" s="595">
        <f t="shared" si="6"/>
        <v>0</v>
      </c>
      <c r="AE31" s="535" t="str">
        <f t="shared" si="7"/>
        <v/>
      </c>
      <c r="AF31" s="556"/>
      <c r="AG31" s="557"/>
      <c r="AH31" s="558"/>
      <c r="AI31" s="586">
        <f t="shared" si="8"/>
        <v>0</v>
      </c>
      <c r="AJ31" s="587">
        <f t="shared" si="9"/>
        <v>0</v>
      </c>
      <c r="AK31" s="535" t="e">
        <f t="shared" si="10"/>
        <v>#VALUE!</v>
      </c>
      <c r="AL31" s="536"/>
      <c r="AM31" s="536"/>
      <c r="AN31" s="536"/>
      <c r="AO31" s="536"/>
      <c r="AP31" s="536"/>
    </row>
    <row r="32" spans="1:42" x14ac:dyDescent="0.2">
      <c r="A32" s="451"/>
      <c r="B32" s="452"/>
      <c r="C32" s="453"/>
      <c r="D32" s="454"/>
      <c r="E32" s="452"/>
      <c r="F32" s="599"/>
      <c r="G32" s="599"/>
      <c r="H32" s="452"/>
      <c r="I32" s="456"/>
      <c r="J32" s="600"/>
      <c r="K32" s="457"/>
      <c r="L32" s="458"/>
      <c r="N32" s="427">
        <v>29</v>
      </c>
      <c r="O32" s="601">
        <f t="shared" si="0"/>
        <v>0</v>
      </c>
      <c r="P32" s="594">
        <f>'Balance de Energía'!K39</f>
        <v>0</v>
      </c>
      <c r="Q32" s="595">
        <f t="shared" si="1"/>
        <v>0</v>
      </c>
      <c r="S32" s="468">
        <f t="shared" si="2"/>
        <v>0</v>
      </c>
      <c r="T32" s="469">
        <f t="shared" si="3"/>
        <v>0</v>
      </c>
      <c r="V32" s="593">
        <f t="shared" si="4"/>
        <v>0</v>
      </c>
      <c r="W32" s="594">
        <f t="shared" si="5"/>
        <v>0</v>
      </c>
      <c r="X32" s="595">
        <f t="shared" si="6"/>
        <v>0</v>
      </c>
      <c r="AE32" s="535" t="str">
        <f t="shared" si="7"/>
        <v/>
      </c>
      <c r="AF32" s="556"/>
      <c r="AG32" s="557"/>
      <c r="AH32" s="558"/>
      <c r="AI32" s="586">
        <f t="shared" si="8"/>
        <v>0</v>
      </c>
      <c r="AJ32" s="587">
        <f t="shared" si="9"/>
        <v>0</v>
      </c>
      <c r="AK32" s="535" t="e">
        <f t="shared" si="10"/>
        <v>#VALUE!</v>
      </c>
      <c r="AL32" s="536"/>
      <c r="AM32" s="536"/>
      <c r="AN32" s="536"/>
      <c r="AO32" s="536"/>
      <c r="AP32" s="536"/>
    </row>
    <row r="33" spans="1:42" x14ac:dyDescent="0.2">
      <c r="A33" s="451"/>
      <c r="B33" s="452"/>
      <c r="C33" s="453"/>
      <c r="D33" s="454"/>
      <c r="E33" s="452"/>
      <c r="F33" s="599"/>
      <c r="G33" s="599"/>
      <c r="H33" s="452"/>
      <c r="I33" s="456"/>
      <c r="J33" s="600"/>
      <c r="K33" s="457"/>
      <c r="L33" s="458"/>
      <c r="N33" s="427">
        <v>30</v>
      </c>
      <c r="O33" s="601">
        <f t="shared" si="0"/>
        <v>0</v>
      </c>
      <c r="P33" s="594">
        <f>'Balance de Energía'!K40</f>
        <v>0</v>
      </c>
      <c r="Q33" s="595">
        <f t="shared" si="1"/>
        <v>0</v>
      </c>
      <c r="S33" s="468">
        <f t="shared" si="2"/>
        <v>0</v>
      </c>
      <c r="T33" s="469">
        <f t="shared" si="3"/>
        <v>0</v>
      </c>
      <c r="V33" s="593">
        <f t="shared" si="4"/>
        <v>0</v>
      </c>
      <c r="W33" s="594">
        <f t="shared" si="5"/>
        <v>0</v>
      </c>
      <c r="X33" s="595">
        <f t="shared" si="6"/>
        <v>0</v>
      </c>
      <c r="AE33" s="535" t="str">
        <f t="shared" si="7"/>
        <v/>
      </c>
      <c r="AF33" s="556"/>
      <c r="AG33" s="557"/>
      <c r="AH33" s="558"/>
      <c r="AI33" s="586">
        <f t="shared" si="8"/>
        <v>0</v>
      </c>
      <c r="AJ33" s="587">
        <f t="shared" si="9"/>
        <v>0</v>
      </c>
      <c r="AK33" s="535" t="e">
        <f t="shared" si="10"/>
        <v>#VALUE!</v>
      </c>
      <c r="AL33" s="536"/>
      <c r="AM33" s="536"/>
      <c r="AN33" s="536"/>
      <c r="AO33" s="536"/>
      <c r="AP33" s="536"/>
    </row>
    <row r="34" spans="1:42" ht="13.5" thickBot="1" x14ac:dyDescent="0.25">
      <c r="A34" s="470"/>
      <c r="B34" s="471"/>
      <c r="C34" s="472"/>
      <c r="D34" s="473"/>
      <c r="E34" s="471"/>
      <c r="F34" s="602"/>
      <c r="G34" s="602"/>
      <c r="H34" s="471"/>
      <c r="I34" s="475"/>
      <c r="J34" s="603"/>
      <c r="K34" s="476"/>
      <c r="L34" s="477"/>
      <c r="N34" s="427">
        <v>31</v>
      </c>
      <c r="O34" s="604">
        <f t="shared" si="0"/>
        <v>0</v>
      </c>
      <c r="P34" s="605">
        <f>'Balance de Energía'!K41</f>
        <v>0</v>
      </c>
      <c r="Q34" s="606">
        <f t="shared" si="1"/>
        <v>0</v>
      </c>
      <c r="S34" s="481">
        <f t="shared" si="2"/>
        <v>0</v>
      </c>
      <c r="T34" s="482">
        <f t="shared" si="3"/>
        <v>0</v>
      </c>
      <c r="V34" s="607">
        <f t="shared" si="4"/>
        <v>0</v>
      </c>
      <c r="W34" s="605">
        <f t="shared" si="5"/>
        <v>0</v>
      </c>
      <c r="X34" s="606">
        <f t="shared" si="6"/>
        <v>0</v>
      </c>
      <c r="AE34" s="535" t="str">
        <f t="shared" si="7"/>
        <v/>
      </c>
      <c r="AF34" s="565"/>
      <c r="AG34" s="566"/>
      <c r="AH34" s="567"/>
      <c r="AI34" s="588">
        <f t="shared" si="8"/>
        <v>0</v>
      </c>
      <c r="AJ34" s="589">
        <f t="shared" si="9"/>
        <v>0</v>
      </c>
      <c r="AK34" s="535" t="e">
        <f t="shared" si="10"/>
        <v>#VALUE!</v>
      </c>
      <c r="AL34" s="536"/>
      <c r="AM34" s="536"/>
      <c r="AN34" s="536"/>
      <c r="AO34" s="536"/>
      <c r="AP34" s="536"/>
    </row>
    <row r="35" spans="1:42" ht="13.5" thickBot="1" x14ac:dyDescent="0.25">
      <c r="AE35" s="535" t="str">
        <f>LEFT(J34,8)</f>
        <v/>
      </c>
      <c r="AK35" s="536"/>
      <c r="AL35" s="536"/>
      <c r="AM35" s="536"/>
      <c r="AN35" s="536"/>
      <c r="AO35" s="536"/>
      <c r="AP35" s="536"/>
    </row>
    <row r="36" spans="1:42" ht="13.5" thickBot="1" x14ac:dyDescent="0.25">
      <c r="C36" s="483"/>
      <c r="J36" s="608"/>
      <c r="N36" s="484" t="s">
        <v>170</v>
      </c>
      <c r="O36" s="487">
        <f>AVERAGE(O4:O34)</f>
        <v>0</v>
      </c>
      <c r="P36" s="487">
        <f>AVERAGE(P4:P34)</f>
        <v>0</v>
      </c>
      <c r="Q36" s="488">
        <f>AVERAGE(Q4:Q34)</f>
        <v>0</v>
      </c>
      <c r="S36" s="489">
        <f>SUM(S4:S34)</f>
        <v>120878.33047852351</v>
      </c>
      <c r="T36" s="490">
        <f>SUM(T4:T34)</f>
        <v>4268778.3509999998</v>
      </c>
      <c r="V36" s="491">
        <f>SUM(V4:V34)</f>
        <v>0</v>
      </c>
      <c r="W36" s="492">
        <f>SUM(W4:W34)</f>
        <v>0</v>
      </c>
      <c r="X36" s="493">
        <f>SUM(X4:X34)</f>
        <v>0</v>
      </c>
      <c r="AE36" s="535"/>
      <c r="AF36" s="536"/>
      <c r="AG36" s="536"/>
      <c r="AH36" s="536"/>
      <c r="AI36" s="536"/>
      <c r="AJ36" s="536"/>
      <c r="AK36" s="536"/>
      <c r="AL36" s="536"/>
      <c r="AM36" s="536"/>
      <c r="AN36" s="536"/>
      <c r="AO36" s="536"/>
      <c r="AP36" s="536"/>
    </row>
    <row r="37" spans="1:42" ht="13.5" thickBot="1" x14ac:dyDescent="0.25">
      <c r="A37" s="484" t="s">
        <v>167</v>
      </c>
      <c r="B37" s="485">
        <f>COUNT(B4:B34)</f>
        <v>8</v>
      </c>
      <c r="E37" s="484" t="s">
        <v>168</v>
      </c>
      <c r="F37" s="609">
        <f>MAX(F4:F34)</f>
        <v>701.06971099999998</v>
      </c>
      <c r="G37" s="609">
        <f>MAX(G4:G34)</f>
        <v>68.907317000000006</v>
      </c>
      <c r="I37" s="484" t="s">
        <v>169</v>
      </c>
      <c r="J37" s="610">
        <f>SUM(J5:J34)</f>
        <v>3770.9040850000001</v>
      </c>
      <c r="O37" s="495" t="s">
        <v>172</v>
      </c>
      <c r="P37" s="495" t="s">
        <v>173</v>
      </c>
      <c r="Q37" s="495" t="s">
        <v>174</v>
      </c>
      <c r="S37" s="496" t="s">
        <v>175</v>
      </c>
      <c r="T37" s="496" t="s">
        <v>175</v>
      </c>
      <c r="V37" s="496" t="s">
        <v>175</v>
      </c>
      <c r="W37" s="496" t="s">
        <v>175</v>
      </c>
      <c r="X37" s="496" t="s">
        <v>175</v>
      </c>
      <c r="AE37" s="535"/>
      <c r="AF37" s="573" t="s">
        <v>207</v>
      </c>
      <c r="AG37" s="574">
        <f>COUNT(AG4:AG34)</f>
        <v>0</v>
      </c>
      <c r="AH37" s="536"/>
      <c r="AI37" s="536"/>
      <c r="AJ37" s="575">
        <f>SUM(AJ4:AJ34)</f>
        <v>4268.7779999999993</v>
      </c>
      <c r="AK37" s="576" t="s">
        <v>175</v>
      </c>
      <c r="AL37" s="576"/>
      <c r="AM37" s="576"/>
      <c r="AN37" s="576"/>
      <c r="AO37" s="576"/>
      <c r="AP37" s="536"/>
    </row>
    <row r="38" spans="1:42" ht="13.5" thickBot="1" x14ac:dyDescent="0.25">
      <c r="E38" s="484" t="s">
        <v>170</v>
      </c>
      <c r="F38" s="611">
        <f>AVERAGE(F4:F34)</f>
        <v>657.06869300000005</v>
      </c>
      <c r="G38" s="611">
        <f>AVERAGE(G4:G34)</f>
        <v>67.455665999999994</v>
      </c>
      <c r="I38" s="484" t="s">
        <v>171</v>
      </c>
      <c r="J38" s="482">
        <f>J37/35.31467</f>
        <v>106.78010257493558</v>
      </c>
      <c r="S38" s="498" t="s">
        <v>63</v>
      </c>
      <c r="T38" s="498" t="s">
        <v>177</v>
      </c>
      <c r="V38" s="498" t="s">
        <v>178</v>
      </c>
      <c r="W38" s="498" t="s">
        <v>179</v>
      </c>
      <c r="X38" s="498" t="s">
        <v>180</v>
      </c>
      <c r="AE38" s="535"/>
      <c r="AF38" s="573" t="s">
        <v>208</v>
      </c>
      <c r="AG38" s="579">
        <f>COUNT(B4:B34)-COUNT(AG4:AG34)</f>
        <v>8</v>
      </c>
      <c r="AH38" s="536"/>
      <c r="AI38" s="536"/>
      <c r="AJ38" s="590">
        <f>AJ37/SUM(AI5:AI34)</f>
        <v>1.132030469724526</v>
      </c>
      <c r="AK38" s="576" t="s">
        <v>215</v>
      </c>
      <c r="AL38" s="536"/>
      <c r="AM38" s="536"/>
      <c r="AN38" s="536"/>
      <c r="AO38" s="536"/>
      <c r="AP38" s="536"/>
    </row>
    <row r="39" spans="1:42" ht="13.5" thickBot="1" x14ac:dyDescent="0.25">
      <c r="E39" s="484" t="s">
        <v>176</v>
      </c>
      <c r="F39" s="612">
        <f>MIN(F4:F34)</f>
        <v>595.179078</v>
      </c>
      <c r="G39" s="612">
        <f>MIN(G4:G34)</f>
        <v>66.315582000000006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F40" s="498" t="s">
        <v>219</v>
      </c>
      <c r="G40" s="498" t="s">
        <v>220</v>
      </c>
      <c r="AE40" s="535"/>
      <c r="AF40" s="536"/>
      <c r="AG40" s="536"/>
      <c r="AH40" s="536"/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O41" s="499"/>
      <c r="AE41" s="535"/>
      <c r="AF41" s="573" t="s">
        <v>210</v>
      </c>
      <c r="AG41" s="574">
        <v>1</v>
      </c>
      <c r="AH41" s="536" t="s">
        <v>63</v>
      </c>
      <c r="AI41" s="536"/>
      <c r="AJ41" s="536"/>
      <c r="AK41" s="536"/>
      <c r="AL41" s="536"/>
      <c r="AM41" s="536"/>
      <c r="AN41" s="536"/>
      <c r="AO41" s="536"/>
      <c r="AP41" s="536"/>
    </row>
    <row r="42" spans="1:42" ht="13.5" thickBot="1" x14ac:dyDescent="0.25">
      <c r="AE42" s="535"/>
      <c r="AF42" s="573" t="s">
        <v>211</v>
      </c>
      <c r="AG42" s="581">
        <v>0.01</v>
      </c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E43" s="500" t="s">
        <v>182</v>
      </c>
      <c r="F43" s="501">
        <v>0.1</v>
      </c>
      <c r="G43" s="500"/>
      <c r="H43" s="500"/>
      <c r="I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E44" s="502" t="s">
        <v>183</v>
      </c>
      <c r="F44" s="613">
        <f>F38*(1+$F$43)</f>
        <v>722.77556230000016</v>
      </c>
      <c r="G44" s="613">
        <f>G38*(1+$F$43)</f>
        <v>74.201232599999997</v>
      </c>
      <c r="H44" s="500"/>
      <c r="I44" s="500"/>
      <c r="AE44" s="535"/>
      <c r="AF44" s="536"/>
      <c r="AG44" s="536"/>
      <c r="AH44" s="536"/>
      <c r="AI44" s="536"/>
      <c r="AJ44" s="536"/>
      <c r="AK44" s="536"/>
      <c r="AL44" s="536"/>
      <c r="AM44" s="536"/>
      <c r="AN44" s="536"/>
      <c r="AO44" s="536"/>
      <c r="AP44" s="536"/>
    </row>
    <row r="45" spans="1:42" x14ac:dyDescent="0.2">
      <c r="E45" s="502" t="s">
        <v>184</v>
      </c>
      <c r="F45" s="613">
        <f>F38*(1-$F$43)</f>
        <v>591.36182370000006</v>
      </c>
      <c r="G45" s="613">
        <f>G38*(1-$F$43)</f>
        <v>60.710099399999997</v>
      </c>
      <c r="H45" s="500"/>
      <c r="I45" s="500"/>
    </row>
    <row r="46" spans="1:42" x14ac:dyDescent="0.2">
      <c r="A46" s="484" t="s">
        <v>185</v>
      </c>
      <c r="B46" s="450" t="s">
        <v>186</v>
      </c>
      <c r="E46" s="500"/>
      <c r="F46" s="613"/>
      <c r="G46" s="500"/>
      <c r="H46" s="500"/>
      <c r="I46" s="500"/>
    </row>
    <row r="47" spans="1:42" x14ac:dyDescent="0.2">
      <c r="A47" s="484" t="s">
        <v>187</v>
      </c>
      <c r="B47" s="504">
        <v>40582</v>
      </c>
      <c r="E47" s="500"/>
      <c r="F47" s="500"/>
      <c r="G47" s="500"/>
      <c r="H47" s="500"/>
      <c r="I47" s="500"/>
    </row>
    <row r="48" spans="1:42" x14ac:dyDescent="0.2">
      <c r="E48" s="500"/>
      <c r="F48" s="500"/>
      <c r="G48" s="500"/>
      <c r="H48" s="500"/>
      <c r="I48" s="500"/>
    </row>
    <row r="49" spans="5:9" x14ac:dyDescent="0.2">
      <c r="E49" s="500"/>
      <c r="F49" s="500"/>
      <c r="G49" s="500"/>
      <c r="H49" s="500"/>
      <c r="I49" s="500"/>
    </row>
    <row r="50" spans="5:9" x14ac:dyDescent="0.2">
      <c r="E50" s="500"/>
      <c r="F50" s="500"/>
      <c r="G50" s="500"/>
      <c r="H50" s="500"/>
      <c r="I50" s="500"/>
    </row>
    <row r="51" spans="5:9" x14ac:dyDescent="0.2">
      <c r="E51" s="500"/>
      <c r="F51" s="500"/>
      <c r="G51" s="500"/>
      <c r="H51" s="500"/>
      <c r="I51" s="500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>
      <selection activeCell="A2" sqref="A2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177</v>
      </c>
      <c r="B3" s="444">
        <v>0.375</v>
      </c>
      <c r="C3" s="443">
        <v>2015</v>
      </c>
      <c r="D3" s="443">
        <v>12</v>
      </c>
      <c r="E3" s="443">
        <v>1</v>
      </c>
      <c r="F3" s="446">
        <v>285527</v>
      </c>
      <c r="G3" s="443">
        <v>0</v>
      </c>
      <c r="H3" s="446">
        <v>1487133</v>
      </c>
      <c r="I3" s="443">
        <v>0</v>
      </c>
      <c r="J3" s="443">
        <v>0</v>
      </c>
      <c r="K3" s="443">
        <v>0</v>
      </c>
      <c r="L3" s="446">
        <v>84.929299999999998</v>
      </c>
      <c r="M3" s="446">
        <v>21.58</v>
      </c>
      <c r="N3" s="447">
        <v>0</v>
      </c>
      <c r="O3" s="513">
        <v>0</v>
      </c>
      <c r="P3" s="514">
        <f>F4-F3</f>
        <v>0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0</v>
      </c>
      <c r="W3" s="516">
        <f>V3*35.31467</f>
        <v>0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285527</v>
      </c>
      <c r="AF3" s="547">
        <v>177</v>
      </c>
      <c r="AG3" s="548">
        <v>1</v>
      </c>
      <c r="AH3" s="549">
        <v>904449</v>
      </c>
      <c r="AI3" s="550">
        <f t="shared" ref="AI3:AI34" si="0">IFERROR(AE3*1,0)</f>
        <v>285527</v>
      </c>
      <c r="AJ3" s="551">
        <f>(AI3-AH3)</f>
        <v>-618922</v>
      </c>
      <c r="AK3" s="536"/>
      <c r="AL3" s="552">
        <f>AH4-AH3</f>
        <v>-904449</v>
      </c>
      <c r="AM3" s="553">
        <f>AI4-AI3</f>
        <v>0</v>
      </c>
      <c r="AN3" s="554">
        <f>(AM3-AL3)</f>
        <v>904449</v>
      </c>
      <c r="AO3" s="555" t="str">
        <f t="shared" ref="AO3:AO33" si="1">IFERROR(AN3/AM3,"")</f>
        <v/>
      </c>
      <c r="AP3" s="536"/>
    </row>
    <row r="4" spans="1:42" x14ac:dyDescent="0.2">
      <c r="A4" s="451">
        <v>177</v>
      </c>
      <c r="B4" s="453">
        <v>0.375</v>
      </c>
      <c r="C4" s="452">
        <v>2015</v>
      </c>
      <c r="D4" s="452">
        <v>12</v>
      </c>
      <c r="E4" s="452">
        <v>2</v>
      </c>
      <c r="F4" s="455">
        <v>285527</v>
      </c>
      <c r="G4" s="452">
        <v>0</v>
      </c>
      <c r="H4" s="455">
        <v>1487803</v>
      </c>
      <c r="I4" s="452">
        <v>0</v>
      </c>
      <c r="J4" s="452">
        <v>0</v>
      </c>
      <c r="K4" s="452">
        <v>0</v>
      </c>
      <c r="L4" s="455">
        <v>84.815899999999999</v>
      </c>
      <c r="M4" s="455">
        <v>21.64</v>
      </c>
      <c r="N4" s="456">
        <v>0</v>
      </c>
      <c r="O4" s="520">
        <v>0</v>
      </c>
      <c r="P4" s="514">
        <f t="shared" ref="P4:P33" si="2">F5-F4</f>
        <v>0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0</v>
      </c>
      <c r="W4" s="521">
        <f>V4*35.31467</f>
        <v>0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285527</v>
      </c>
      <c r="AF4" s="556"/>
      <c r="AG4" s="557"/>
      <c r="AH4" s="558"/>
      <c r="AI4" s="559">
        <f t="shared" si="0"/>
        <v>285527</v>
      </c>
      <c r="AJ4" s="560">
        <f t="shared" ref="AJ4:AJ34" si="6">(AI4-AH4)</f>
        <v>285527</v>
      </c>
      <c r="AK4" s="536"/>
      <c r="AL4" s="552">
        <f t="shared" ref="AL4:AM33" si="7">AH5-AH4</f>
        <v>0</v>
      </c>
      <c r="AM4" s="561">
        <f t="shared" si="7"/>
        <v>0</v>
      </c>
      <c r="AN4" s="562">
        <f t="shared" ref="AN4:AN33" si="8">(AM4-AL4)</f>
        <v>0</v>
      </c>
      <c r="AO4" s="563" t="str">
        <f t="shared" si="1"/>
        <v/>
      </c>
      <c r="AP4" s="536"/>
    </row>
    <row r="5" spans="1:42" x14ac:dyDescent="0.2">
      <c r="A5" s="451">
        <v>177</v>
      </c>
      <c r="B5" s="453">
        <v>0.375</v>
      </c>
      <c r="C5" s="452">
        <v>2015</v>
      </c>
      <c r="D5" s="452">
        <v>12</v>
      </c>
      <c r="E5" s="452">
        <v>3</v>
      </c>
      <c r="F5" s="455">
        <v>285527</v>
      </c>
      <c r="G5" s="452">
        <v>0</v>
      </c>
      <c r="H5" s="455">
        <v>1488473</v>
      </c>
      <c r="I5" s="452">
        <v>0</v>
      </c>
      <c r="J5" s="452">
        <v>0</v>
      </c>
      <c r="K5" s="452">
        <v>0</v>
      </c>
      <c r="L5" s="455">
        <v>84.702399999999997</v>
      </c>
      <c r="M5" s="455">
        <v>21.7</v>
      </c>
      <c r="N5" s="456">
        <v>0</v>
      </c>
      <c r="O5" s="520">
        <v>0</v>
      </c>
      <c r="P5" s="514">
        <f t="shared" si="2"/>
        <v>0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0</v>
      </c>
      <c r="W5" s="521">
        <f t="shared" ref="W5:W33" si="10">V5*35.31467</f>
        <v>0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285527</v>
      </c>
      <c r="AF5" s="556"/>
      <c r="AG5" s="557"/>
      <c r="AH5" s="558"/>
      <c r="AI5" s="559">
        <f t="shared" si="0"/>
        <v>285527</v>
      </c>
      <c r="AJ5" s="560">
        <f t="shared" si="6"/>
        <v>285527</v>
      </c>
      <c r="AK5" s="536"/>
      <c r="AL5" s="552">
        <f t="shared" si="7"/>
        <v>0</v>
      </c>
      <c r="AM5" s="561">
        <f t="shared" si="7"/>
        <v>0</v>
      </c>
      <c r="AN5" s="562">
        <f t="shared" si="8"/>
        <v>0</v>
      </c>
      <c r="AO5" s="563" t="str">
        <f t="shared" si="1"/>
        <v/>
      </c>
      <c r="AP5" s="536"/>
    </row>
    <row r="6" spans="1:42" x14ac:dyDescent="0.2">
      <c r="A6" s="451">
        <v>177</v>
      </c>
      <c r="B6" s="453">
        <v>0.375</v>
      </c>
      <c r="C6" s="452">
        <v>2015</v>
      </c>
      <c r="D6" s="452">
        <v>12</v>
      </c>
      <c r="E6" s="452">
        <v>4</v>
      </c>
      <c r="F6" s="455">
        <v>285527</v>
      </c>
      <c r="G6" s="452">
        <v>0</v>
      </c>
      <c r="H6" s="455">
        <v>1489142</v>
      </c>
      <c r="I6" s="452">
        <v>0</v>
      </c>
      <c r="J6" s="452">
        <v>0</v>
      </c>
      <c r="K6" s="452">
        <v>0</v>
      </c>
      <c r="L6" s="455">
        <v>84.588899999999995</v>
      </c>
      <c r="M6" s="455">
        <v>21.76</v>
      </c>
      <c r="N6" s="456">
        <v>0</v>
      </c>
      <c r="O6" s="520">
        <v>0</v>
      </c>
      <c r="P6" s="514">
        <f t="shared" si="2"/>
        <v>0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0</v>
      </c>
      <c r="W6" s="521">
        <f t="shared" si="10"/>
        <v>0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285527</v>
      </c>
      <c r="AF6" s="556"/>
      <c r="AG6" s="557"/>
      <c r="AH6" s="558"/>
      <c r="AI6" s="559">
        <f t="shared" si="0"/>
        <v>285527</v>
      </c>
      <c r="AJ6" s="560">
        <f t="shared" si="6"/>
        <v>285527</v>
      </c>
      <c r="AK6" s="536"/>
      <c r="AL6" s="552">
        <f t="shared" si="7"/>
        <v>392260</v>
      </c>
      <c r="AM6" s="561">
        <f t="shared" si="7"/>
        <v>0</v>
      </c>
      <c r="AN6" s="562">
        <f t="shared" si="8"/>
        <v>-392260</v>
      </c>
      <c r="AO6" s="563" t="str">
        <f t="shared" si="1"/>
        <v/>
      </c>
      <c r="AP6" s="536"/>
    </row>
    <row r="7" spans="1:42" x14ac:dyDescent="0.2">
      <c r="A7" s="451">
        <v>177</v>
      </c>
      <c r="B7" s="453">
        <v>0.375</v>
      </c>
      <c r="C7" s="452">
        <v>2015</v>
      </c>
      <c r="D7" s="452">
        <v>12</v>
      </c>
      <c r="E7" s="452">
        <v>5</v>
      </c>
      <c r="F7" s="455">
        <v>285527</v>
      </c>
      <c r="G7" s="452">
        <v>0</v>
      </c>
      <c r="H7" s="455">
        <v>1489812</v>
      </c>
      <c r="I7" s="452">
        <v>0</v>
      </c>
      <c r="J7" s="452">
        <v>0</v>
      </c>
      <c r="K7" s="452">
        <v>0</v>
      </c>
      <c r="L7" s="455">
        <v>84.475399999999993</v>
      </c>
      <c r="M7" s="455">
        <v>21.82</v>
      </c>
      <c r="N7" s="456">
        <v>0</v>
      </c>
      <c r="O7" s="520">
        <v>0</v>
      </c>
      <c r="P7" s="514">
        <f t="shared" si="2"/>
        <v>0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0</v>
      </c>
      <c r="W7" s="521">
        <f t="shared" si="10"/>
        <v>0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285527</v>
      </c>
      <c r="AF7" s="556">
        <v>177</v>
      </c>
      <c r="AG7" s="557">
        <v>1</v>
      </c>
      <c r="AH7" s="558">
        <v>392260</v>
      </c>
      <c r="AI7" s="559">
        <f t="shared" si="0"/>
        <v>285527</v>
      </c>
      <c r="AJ7" s="560">
        <f t="shared" si="6"/>
        <v>-106733</v>
      </c>
      <c r="AK7" s="536"/>
      <c r="AL7" s="552">
        <f t="shared" si="7"/>
        <v>-392260</v>
      </c>
      <c r="AM7" s="561">
        <f t="shared" si="7"/>
        <v>0</v>
      </c>
      <c r="AN7" s="562">
        <f t="shared" si="8"/>
        <v>392260</v>
      </c>
      <c r="AO7" s="563" t="str">
        <f t="shared" si="1"/>
        <v/>
      </c>
      <c r="AP7" s="536"/>
    </row>
    <row r="8" spans="1:42" x14ac:dyDescent="0.2">
      <c r="A8" s="451">
        <v>177</v>
      </c>
      <c r="B8" s="453">
        <v>0.375</v>
      </c>
      <c r="C8" s="452">
        <v>2015</v>
      </c>
      <c r="D8" s="452">
        <v>12</v>
      </c>
      <c r="E8" s="452">
        <v>6</v>
      </c>
      <c r="F8" s="455">
        <v>285527</v>
      </c>
      <c r="G8" s="452">
        <v>0</v>
      </c>
      <c r="H8" s="455">
        <v>1490482</v>
      </c>
      <c r="I8" s="452">
        <v>0</v>
      </c>
      <c r="J8" s="452">
        <v>0</v>
      </c>
      <c r="K8" s="452">
        <v>0</v>
      </c>
      <c r="L8" s="455">
        <v>84.361900000000006</v>
      </c>
      <c r="M8" s="455">
        <v>21.88</v>
      </c>
      <c r="N8" s="456">
        <v>0</v>
      </c>
      <c r="O8" s="520">
        <v>0</v>
      </c>
      <c r="P8" s="514">
        <f t="shared" si="2"/>
        <v>0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0</v>
      </c>
      <c r="W8" s="521">
        <f t="shared" si="10"/>
        <v>0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285527</v>
      </c>
      <c r="AF8" s="556"/>
      <c r="AG8" s="557"/>
      <c r="AH8" s="558"/>
      <c r="AI8" s="559">
        <f t="shared" si="0"/>
        <v>285527</v>
      </c>
      <c r="AJ8" s="560">
        <f t="shared" si="6"/>
        <v>285527</v>
      </c>
      <c r="AK8" s="536"/>
      <c r="AL8" s="552">
        <f t="shared" si="7"/>
        <v>0</v>
      </c>
      <c r="AM8" s="561">
        <f t="shared" si="7"/>
        <v>0</v>
      </c>
      <c r="AN8" s="562">
        <f t="shared" si="8"/>
        <v>0</v>
      </c>
      <c r="AO8" s="563" t="str">
        <f t="shared" si="1"/>
        <v/>
      </c>
      <c r="AP8" s="536"/>
    </row>
    <row r="9" spans="1:42" x14ac:dyDescent="0.2">
      <c r="A9" s="451">
        <v>177</v>
      </c>
      <c r="B9" s="453">
        <v>0.375</v>
      </c>
      <c r="C9" s="452">
        <v>2015</v>
      </c>
      <c r="D9" s="452">
        <v>12</v>
      </c>
      <c r="E9" s="452">
        <v>7</v>
      </c>
      <c r="F9" s="455">
        <v>285527</v>
      </c>
      <c r="G9" s="452">
        <v>0</v>
      </c>
      <c r="H9" s="455">
        <v>1491151</v>
      </c>
      <c r="I9" s="452">
        <v>0</v>
      </c>
      <c r="J9" s="452">
        <v>0</v>
      </c>
      <c r="K9" s="452">
        <v>0</v>
      </c>
      <c r="L9" s="455">
        <v>84.248400000000004</v>
      </c>
      <c r="M9" s="455">
        <v>21.94</v>
      </c>
      <c r="N9" s="456">
        <v>0</v>
      </c>
      <c r="O9" s="520">
        <v>262</v>
      </c>
      <c r="P9" s="514">
        <f t="shared" si="2"/>
        <v>262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262</v>
      </c>
      <c r="W9" s="521">
        <f t="shared" si="10"/>
        <v>9252.4435400000002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285527</v>
      </c>
      <c r="AF9" s="556"/>
      <c r="AG9" s="557"/>
      <c r="AH9" s="558"/>
      <c r="AI9" s="559">
        <f t="shared" si="0"/>
        <v>285527</v>
      </c>
      <c r="AJ9" s="560">
        <f t="shared" si="6"/>
        <v>285527</v>
      </c>
      <c r="AK9" s="536"/>
      <c r="AL9" s="552">
        <f t="shared" si="7"/>
        <v>0</v>
      </c>
      <c r="AM9" s="561">
        <f t="shared" si="7"/>
        <v>262</v>
      </c>
      <c r="AN9" s="562">
        <f t="shared" si="8"/>
        <v>262</v>
      </c>
      <c r="AO9" s="563">
        <f t="shared" si="1"/>
        <v>1</v>
      </c>
      <c r="AP9" s="536"/>
    </row>
    <row r="10" spans="1:42" x14ac:dyDescent="0.2">
      <c r="A10" s="451">
        <v>177</v>
      </c>
      <c r="B10" s="453">
        <v>0.375</v>
      </c>
      <c r="C10" s="452">
        <v>2015</v>
      </c>
      <c r="D10" s="452">
        <v>12</v>
      </c>
      <c r="E10" s="452">
        <v>8</v>
      </c>
      <c r="F10" s="455">
        <v>285789</v>
      </c>
      <c r="G10" s="452">
        <v>0</v>
      </c>
      <c r="H10" s="455">
        <v>1491821</v>
      </c>
      <c r="I10" s="452">
        <v>0</v>
      </c>
      <c r="J10" s="452">
        <v>0</v>
      </c>
      <c r="K10" s="452">
        <v>0</v>
      </c>
      <c r="L10" s="455">
        <v>84.135000000000005</v>
      </c>
      <c r="M10" s="455">
        <v>22</v>
      </c>
      <c r="N10" s="456">
        <v>0</v>
      </c>
      <c r="O10" s="520">
        <v>300</v>
      </c>
      <c r="P10" s="514">
        <f t="shared" si="2"/>
        <v>300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300</v>
      </c>
      <c r="W10" s="521">
        <f t="shared" si="10"/>
        <v>10594.401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285789</v>
      </c>
      <c r="AF10" s="556"/>
      <c r="AG10" s="557"/>
      <c r="AH10" s="558"/>
      <c r="AI10" s="559">
        <f t="shared" si="0"/>
        <v>285789</v>
      </c>
      <c r="AJ10" s="560">
        <f t="shared" si="6"/>
        <v>285789</v>
      </c>
      <c r="AK10" s="536"/>
      <c r="AL10" s="552">
        <f t="shared" si="7"/>
        <v>0</v>
      </c>
      <c r="AM10" s="561">
        <f t="shared" si="7"/>
        <v>300</v>
      </c>
      <c r="AN10" s="562">
        <f t="shared" si="8"/>
        <v>300</v>
      </c>
      <c r="AO10" s="563">
        <f t="shared" si="1"/>
        <v>1</v>
      </c>
      <c r="AP10" s="536"/>
    </row>
    <row r="11" spans="1:42" x14ac:dyDescent="0.2">
      <c r="A11" s="451">
        <v>177</v>
      </c>
      <c r="B11" s="453">
        <v>0.375</v>
      </c>
      <c r="C11" s="452">
        <v>2015</v>
      </c>
      <c r="D11" s="452">
        <v>12</v>
      </c>
      <c r="E11" s="452">
        <v>9</v>
      </c>
      <c r="F11" s="455">
        <v>286089</v>
      </c>
      <c r="G11" s="452">
        <v>0</v>
      </c>
      <c r="H11" s="455">
        <v>1492491</v>
      </c>
      <c r="I11" s="452">
        <v>0</v>
      </c>
      <c r="J11" s="452">
        <v>0</v>
      </c>
      <c r="K11" s="452">
        <v>0</v>
      </c>
      <c r="L11" s="455">
        <v>84.021500000000003</v>
      </c>
      <c r="M11" s="455">
        <v>22.06</v>
      </c>
      <c r="N11" s="456">
        <v>0</v>
      </c>
      <c r="O11" s="520">
        <v>0</v>
      </c>
      <c r="P11" s="514">
        <f t="shared" si="2"/>
        <v>-286089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0</v>
      </c>
      <c r="W11" s="523">
        <f t="shared" si="10"/>
        <v>0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286089</v>
      </c>
      <c r="AF11" s="556"/>
      <c r="AG11" s="557"/>
      <c r="AH11" s="558"/>
      <c r="AI11" s="559">
        <f t="shared" si="0"/>
        <v>286089</v>
      </c>
      <c r="AJ11" s="560">
        <f t="shared" si="6"/>
        <v>286089</v>
      </c>
      <c r="AK11" s="536"/>
      <c r="AL11" s="552">
        <f t="shared" si="7"/>
        <v>0</v>
      </c>
      <c r="AM11" s="561">
        <f t="shared" si="7"/>
        <v>-286089</v>
      </c>
      <c r="AN11" s="562">
        <f t="shared" si="8"/>
        <v>-286089</v>
      </c>
      <c r="AO11" s="563">
        <f t="shared" si="1"/>
        <v>1</v>
      </c>
      <c r="AP11" s="536"/>
    </row>
    <row r="12" spans="1:42" x14ac:dyDescent="0.2">
      <c r="A12" s="451"/>
      <c r="B12" s="453"/>
      <c r="C12" s="452"/>
      <c r="D12" s="452"/>
      <c r="E12" s="452"/>
      <c r="F12" s="455"/>
      <c r="G12" s="452"/>
      <c r="H12" s="455"/>
      <c r="I12" s="452"/>
      <c r="J12" s="452"/>
      <c r="K12" s="452"/>
      <c r="L12" s="455"/>
      <c r="M12" s="455"/>
      <c r="N12" s="456"/>
      <c r="O12" s="520"/>
      <c r="P12" s="514">
        <f t="shared" si="2"/>
        <v>0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0</v>
      </c>
      <c r="W12" s="523">
        <f t="shared" si="10"/>
        <v>0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/>
      </c>
      <c r="AF12" s="556"/>
      <c r="AG12" s="557"/>
      <c r="AH12" s="558"/>
      <c r="AI12" s="559">
        <f t="shared" si="0"/>
        <v>0</v>
      </c>
      <c r="AJ12" s="560">
        <f t="shared" si="6"/>
        <v>0</v>
      </c>
      <c r="AK12" s="536"/>
      <c r="AL12" s="552">
        <f t="shared" si="7"/>
        <v>0</v>
      </c>
      <c r="AM12" s="561">
        <f t="shared" si="7"/>
        <v>0</v>
      </c>
      <c r="AN12" s="562">
        <f t="shared" si="8"/>
        <v>0</v>
      </c>
      <c r="AO12" s="563" t="str">
        <f t="shared" si="1"/>
        <v/>
      </c>
      <c r="AP12" s="536"/>
    </row>
    <row r="13" spans="1:42" x14ac:dyDescent="0.2">
      <c r="A13" s="451"/>
      <c r="B13" s="453"/>
      <c r="C13" s="452"/>
      <c r="D13" s="452"/>
      <c r="E13" s="452"/>
      <c r="F13" s="455"/>
      <c r="G13" s="452"/>
      <c r="H13" s="455"/>
      <c r="I13" s="452"/>
      <c r="J13" s="452"/>
      <c r="K13" s="452"/>
      <c r="L13" s="455"/>
      <c r="M13" s="455"/>
      <c r="N13" s="456"/>
      <c r="O13" s="520"/>
      <c r="P13" s="514">
        <f t="shared" si="2"/>
        <v>0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0</v>
      </c>
      <c r="W13" s="523">
        <f t="shared" si="10"/>
        <v>0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/>
      </c>
      <c r="AF13" s="556"/>
      <c r="AG13" s="557"/>
      <c r="AH13" s="558"/>
      <c r="AI13" s="559">
        <f t="shared" si="0"/>
        <v>0</v>
      </c>
      <c r="AJ13" s="560">
        <f t="shared" si="6"/>
        <v>0</v>
      </c>
      <c r="AK13" s="536"/>
      <c r="AL13" s="552">
        <f t="shared" si="7"/>
        <v>0</v>
      </c>
      <c r="AM13" s="561">
        <f t="shared" si="7"/>
        <v>0</v>
      </c>
      <c r="AN13" s="562">
        <f t="shared" si="8"/>
        <v>0</v>
      </c>
      <c r="AO13" s="563" t="str">
        <f t="shared" si="1"/>
        <v/>
      </c>
      <c r="AP13" s="536"/>
    </row>
    <row r="14" spans="1:42" x14ac:dyDescent="0.2">
      <c r="A14" s="451"/>
      <c r="B14" s="453"/>
      <c r="C14" s="452"/>
      <c r="D14" s="452"/>
      <c r="E14" s="452"/>
      <c r="F14" s="455"/>
      <c r="G14" s="452"/>
      <c r="H14" s="455"/>
      <c r="I14" s="452"/>
      <c r="J14" s="452"/>
      <c r="K14" s="452"/>
      <c r="L14" s="455"/>
      <c r="M14" s="455"/>
      <c r="N14" s="456"/>
      <c r="O14" s="520"/>
      <c r="P14" s="514">
        <f t="shared" si="2"/>
        <v>0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0</v>
      </c>
      <c r="W14" s="523">
        <f t="shared" si="10"/>
        <v>0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/>
      </c>
      <c r="AF14" s="556"/>
      <c r="AG14" s="557"/>
      <c r="AH14" s="558"/>
      <c r="AI14" s="559">
        <f t="shared" si="0"/>
        <v>0</v>
      </c>
      <c r="AJ14" s="560">
        <f t="shared" si="6"/>
        <v>0</v>
      </c>
      <c r="AK14" s="536"/>
      <c r="AL14" s="552">
        <f t="shared" si="7"/>
        <v>0</v>
      </c>
      <c r="AM14" s="561">
        <f t="shared" si="7"/>
        <v>0</v>
      </c>
      <c r="AN14" s="562">
        <f t="shared" si="8"/>
        <v>0</v>
      </c>
      <c r="AO14" s="563" t="str">
        <f t="shared" si="1"/>
        <v/>
      </c>
      <c r="AP14" s="536"/>
    </row>
    <row r="15" spans="1:42" x14ac:dyDescent="0.2">
      <c r="A15" s="451"/>
      <c r="B15" s="453"/>
      <c r="C15" s="452"/>
      <c r="D15" s="452"/>
      <c r="E15" s="452"/>
      <c r="F15" s="455"/>
      <c r="G15" s="452"/>
      <c r="H15" s="455"/>
      <c r="I15" s="452"/>
      <c r="J15" s="452"/>
      <c r="K15" s="452"/>
      <c r="L15" s="455"/>
      <c r="M15" s="455"/>
      <c r="N15" s="456"/>
      <c r="O15" s="520"/>
      <c r="P15" s="514">
        <f t="shared" si="2"/>
        <v>0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0</v>
      </c>
      <c r="W15" s="523">
        <f t="shared" si="10"/>
        <v>0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/>
      </c>
      <c r="AF15" s="556"/>
      <c r="AG15" s="557"/>
      <c r="AH15" s="558"/>
      <c r="AI15" s="559">
        <f t="shared" si="0"/>
        <v>0</v>
      </c>
      <c r="AJ15" s="560">
        <f t="shared" si="6"/>
        <v>0</v>
      </c>
      <c r="AK15" s="536"/>
      <c r="AL15" s="552">
        <f t="shared" si="7"/>
        <v>0</v>
      </c>
      <c r="AM15" s="561">
        <f t="shared" si="7"/>
        <v>0</v>
      </c>
      <c r="AN15" s="562">
        <f t="shared" si="8"/>
        <v>0</v>
      </c>
      <c r="AO15" s="563" t="str">
        <f t="shared" si="1"/>
        <v/>
      </c>
      <c r="AP15" s="536"/>
    </row>
    <row r="16" spans="1:42" x14ac:dyDescent="0.2">
      <c r="A16" s="451"/>
      <c r="B16" s="453"/>
      <c r="C16" s="452"/>
      <c r="D16" s="452"/>
      <c r="E16" s="452"/>
      <c r="F16" s="455"/>
      <c r="G16" s="452"/>
      <c r="H16" s="455"/>
      <c r="I16" s="452"/>
      <c r="J16" s="452"/>
      <c r="K16" s="452"/>
      <c r="L16" s="455"/>
      <c r="M16" s="455"/>
      <c r="N16" s="456"/>
      <c r="O16" s="520"/>
      <c r="P16" s="514">
        <f t="shared" si="2"/>
        <v>0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0</v>
      </c>
      <c r="W16" s="523">
        <f t="shared" si="10"/>
        <v>0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/>
      </c>
      <c r="AF16" s="556"/>
      <c r="AG16" s="557"/>
      <c r="AH16" s="558"/>
      <c r="AI16" s="559">
        <f t="shared" si="0"/>
        <v>0</v>
      </c>
      <c r="AJ16" s="560">
        <f t="shared" si="6"/>
        <v>0</v>
      </c>
      <c r="AK16" s="536"/>
      <c r="AL16" s="552">
        <f t="shared" si="7"/>
        <v>0</v>
      </c>
      <c r="AM16" s="561">
        <f t="shared" si="7"/>
        <v>0</v>
      </c>
      <c r="AN16" s="562">
        <f t="shared" si="8"/>
        <v>0</v>
      </c>
      <c r="AO16" s="563" t="str">
        <f t="shared" si="1"/>
        <v/>
      </c>
      <c r="AP16" s="536"/>
    </row>
    <row r="17" spans="1:42" x14ac:dyDescent="0.2">
      <c r="A17" s="451"/>
      <c r="B17" s="453"/>
      <c r="C17" s="452"/>
      <c r="D17" s="452"/>
      <c r="E17" s="452"/>
      <c r="F17" s="455"/>
      <c r="G17" s="452"/>
      <c r="H17" s="455"/>
      <c r="I17" s="452"/>
      <c r="J17" s="452"/>
      <c r="K17" s="452"/>
      <c r="L17" s="455"/>
      <c r="M17" s="455"/>
      <c r="N17" s="456"/>
      <c r="O17" s="520"/>
      <c r="P17" s="514">
        <f t="shared" si="2"/>
        <v>0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/>
      </c>
      <c r="AF17" s="556"/>
      <c r="AG17" s="557"/>
      <c r="AH17" s="558"/>
      <c r="AI17" s="559">
        <f t="shared" si="0"/>
        <v>0</v>
      </c>
      <c r="AJ17" s="560">
        <f t="shared" si="6"/>
        <v>0</v>
      </c>
      <c r="AK17" s="536"/>
      <c r="AL17" s="552">
        <f t="shared" si="7"/>
        <v>0</v>
      </c>
      <c r="AM17" s="561">
        <f t="shared" si="7"/>
        <v>0</v>
      </c>
      <c r="AN17" s="562">
        <f t="shared" si="8"/>
        <v>0</v>
      </c>
      <c r="AO17" s="563" t="str">
        <f t="shared" si="1"/>
        <v/>
      </c>
      <c r="AP17" s="536"/>
    </row>
    <row r="18" spans="1:42" x14ac:dyDescent="0.2">
      <c r="A18" s="451"/>
      <c r="B18" s="453"/>
      <c r="C18" s="452"/>
      <c r="D18" s="452"/>
      <c r="E18" s="452"/>
      <c r="F18" s="455"/>
      <c r="G18" s="452"/>
      <c r="H18" s="455"/>
      <c r="I18" s="452"/>
      <c r="J18" s="452"/>
      <c r="K18" s="452"/>
      <c r="L18" s="455"/>
      <c r="M18" s="455"/>
      <c r="N18" s="456"/>
      <c r="O18" s="520"/>
      <c r="P18" s="514">
        <f t="shared" si="2"/>
        <v>0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/>
      </c>
      <c r="AF18" s="556"/>
      <c r="AG18" s="557"/>
      <c r="AH18" s="558"/>
      <c r="AI18" s="559">
        <f t="shared" si="0"/>
        <v>0</v>
      </c>
      <c r="AJ18" s="560">
        <f t="shared" si="6"/>
        <v>0</v>
      </c>
      <c r="AK18" s="536"/>
      <c r="AL18" s="552">
        <f t="shared" si="7"/>
        <v>0</v>
      </c>
      <c r="AM18" s="561">
        <f t="shared" si="7"/>
        <v>0</v>
      </c>
      <c r="AN18" s="562">
        <f t="shared" si="8"/>
        <v>0</v>
      </c>
      <c r="AO18" s="563" t="str">
        <f t="shared" si="1"/>
        <v/>
      </c>
      <c r="AP18" s="536"/>
    </row>
    <row r="19" spans="1:42" x14ac:dyDescent="0.2">
      <c r="A19" s="451"/>
      <c r="B19" s="453"/>
      <c r="C19" s="452"/>
      <c r="D19" s="452"/>
      <c r="E19" s="452"/>
      <c r="F19" s="455"/>
      <c r="G19" s="452"/>
      <c r="H19" s="455"/>
      <c r="I19" s="452"/>
      <c r="J19" s="452"/>
      <c r="K19" s="452"/>
      <c r="L19" s="455"/>
      <c r="M19" s="455"/>
      <c r="N19" s="456"/>
      <c r="O19" s="520"/>
      <c r="P19" s="514">
        <f t="shared" si="2"/>
        <v>0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/>
      </c>
      <c r="AF19" s="556"/>
      <c r="AG19" s="557"/>
      <c r="AH19" s="558"/>
      <c r="AI19" s="559">
        <f t="shared" si="0"/>
        <v>0</v>
      </c>
      <c r="AJ19" s="560">
        <f t="shared" si="6"/>
        <v>0</v>
      </c>
      <c r="AK19" s="536"/>
      <c r="AL19" s="552">
        <f t="shared" si="7"/>
        <v>0</v>
      </c>
      <c r="AM19" s="561">
        <f t="shared" si="7"/>
        <v>0</v>
      </c>
      <c r="AN19" s="562">
        <f t="shared" si="8"/>
        <v>0</v>
      </c>
      <c r="AO19" s="563" t="str">
        <f t="shared" si="1"/>
        <v/>
      </c>
      <c r="AP19" s="536"/>
    </row>
    <row r="20" spans="1:42" x14ac:dyDescent="0.2">
      <c r="A20" s="451"/>
      <c r="B20" s="453"/>
      <c r="C20" s="452"/>
      <c r="D20" s="452"/>
      <c r="E20" s="452"/>
      <c r="F20" s="455"/>
      <c r="G20" s="452"/>
      <c r="H20" s="455"/>
      <c r="I20" s="452"/>
      <c r="J20" s="452"/>
      <c r="K20" s="452"/>
      <c r="L20" s="455"/>
      <c r="M20" s="455"/>
      <c r="N20" s="456"/>
      <c r="O20" s="520"/>
      <c r="P20" s="514">
        <f t="shared" si="2"/>
        <v>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/>
      </c>
      <c r="AF20" s="556"/>
      <c r="AG20" s="557"/>
      <c r="AH20" s="558"/>
      <c r="AI20" s="559">
        <f t="shared" si="0"/>
        <v>0</v>
      </c>
      <c r="AJ20" s="560">
        <f t="shared" si="6"/>
        <v>0</v>
      </c>
      <c r="AK20" s="536"/>
      <c r="AL20" s="552">
        <f t="shared" si="7"/>
        <v>0</v>
      </c>
      <c r="AM20" s="561">
        <f t="shared" si="7"/>
        <v>0</v>
      </c>
      <c r="AN20" s="562">
        <f t="shared" si="8"/>
        <v>0</v>
      </c>
      <c r="AO20" s="563" t="str">
        <f t="shared" si="1"/>
        <v/>
      </c>
      <c r="AP20" s="536"/>
    </row>
    <row r="21" spans="1:42" x14ac:dyDescent="0.2">
      <c r="A21" s="451"/>
      <c r="B21" s="453"/>
      <c r="C21" s="452"/>
      <c r="D21" s="452"/>
      <c r="E21" s="452"/>
      <c r="F21" s="455"/>
      <c r="G21" s="452"/>
      <c r="H21" s="455"/>
      <c r="I21" s="452"/>
      <c r="J21" s="452"/>
      <c r="K21" s="452"/>
      <c r="L21" s="455"/>
      <c r="M21" s="455"/>
      <c r="N21" s="456"/>
      <c r="O21" s="520"/>
      <c r="P21" s="514">
        <f t="shared" si="2"/>
        <v>0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/>
      </c>
      <c r="AF21" s="556"/>
      <c r="AG21" s="557"/>
      <c r="AH21" s="558"/>
      <c r="AI21" s="559">
        <f t="shared" si="0"/>
        <v>0</v>
      </c>
      <c r="AJ21" s="560">
        <f t="shared" si="6"/>
        <v>0</v>
      </c>
      <c r="AK21" s="536"/>
      <c r="AL21" s="552">
        <f t="shared" si="7"/>
        <v>0</v>
      </c>
      <c r="AM21" s="561">
        <f t="shared" si="7"/>
        <v>0</v>
      </c>
      <c r="AN21" s="562">
        <f t="shared" si="8"/>
        <v>0</v>
      </c>
      <c r="AO21" s="563" t="str">
        <f t="shared" si="1"/>
        <v/>
      </c>
      <c r="AP21" s="536"/>
    </row>
    <row r="22" spans="1:42" x14ac:dyDescent="0.2">
      <c r="A22" s="451"/>
      <c r="B22" s="453"/>
      <c r="C22" s="452"/>
      <c r="D22" s="452"/>
      <c r="E22" s="452"/>
      <c r="F22" s="455"/>
      <c r="G22" s="452"/>
      <c r="H22" s="455"/>
      <c r="I22" s="452"/>
      <c r="J22" s="452"/>
      <c r="K22" s="452"/>
      <c r="L22" s="455"/>
      <c r="M22" s="455"/>
      <c r="N22" s="456"/>
      <c r="O22" s="520"/>
      <c r="P22" s="514">
        <f t="shared" si="2"/>
        <v>0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/>
      </c>
      <c r="AF22" s="556"/>
      <c r="AG22" s="557"/>
      <c r="AH22" s="558"/>
      <c r="AI22" s="559">
        <f t="shared" si="0"/>
        <v>0</v>
      </c>
      <c r="AJ22" s="560">
        <f t="shared" si="6"/>
        <v>0</v>
      </c>
      <c r="AK22" s="536"/>
      <c r="AL22" s="552">
        <f t="shared" si="7"/>
        <v>0</v>
      </c>
      <c r="AM22" s="561">
        <f t="shared" si="7"/>
        <v>0</v>
      </c>
      <c r="AN22" s="562">
        <f t="shared" si="8"/>
        <v>0</v>
      </c>
      <c r="AO22" s="563" t="str">
        <f t="shared" si="1"/>
        <v/>
      </c>
      <c r="AP22" s="536"/>
    </row>
    <row r="23" spans="1:42" x14ac:dyDescent="0.2">
      <c r="A23" s="451"/>
      <c r="B23" s="453"/>
      <c r="C23" s="452"/>
      <c r="D23" s="452"/>
      <c r="E23" s="452"/>
      <c r="F23" s="455"/>
      <c r="G23" s="452"/>
      <c r="H23" s="455"/>
      <c r="I23" s="452"/>
      <c r="J23" s="452"/>
      <c r="K23" s="452"/>
      <c r="L23" s="455"/>
      <c r="M23" s="455"/>
      <c r="N23" s="456"/>
      <c r="O23" s="520"/>
      <c r="P23" s="514">
        <f t="shared" si="2"/>
        <v>0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/>
      </c>
      <c r="AF23" s="556"/>
      <c r="AG23" s="557"/>
      <c r="AH23" s="558"/>
      <c r="AI23" s="559">
        <f t="shared" si="0"/>
        <v>0</v>
      </c>
      <c r="AJ23" s="560">
        <f t="shared" si="6"/>
        <v>0</v>
      </c>
      <c r="AK23" s="536"/>
      <c r="AL23" s="552">
        <f t="shared" si="7"/>
        <v>0</v>
      </c>
      <c r="AM23" s="561">
        <f t="shared" si="7"/>
        <v>0</v>
      </c>
      <c r="AN23" s="562">
        <f t="shared" si="8"/>
        <v>0</v>
      </c>
      <c r="AO23" s="563" t="str">
        <f t="shared" si="1"/>
        <v/>
      </c>
      <c r="AP23" s="536"/>
    </row>
    <row r="24" spans="1:42" x14ac:dyDescent="0.2">
      <c r="A24" s="451"/>
      <c r="B24" s="453"/>
      <c r="C24" s="452"/>
      <c r="D24" s="452"/>
      <c r="E24" s="452"/>
      <c r="F24" s="455"/>
      <c r="G24" s="452"/>
      <c r="H24" s="455"/>
      <c r="I24" s="452"/>
      <c r="J24" s="452"/>
      <c r="K24" s="452"/>
      <c r="L24" s="455"/>
      <c r="M24" s="455"/>
      <c r="N24" s="456"/>
      <c r="O24" s="520"/>
      <c r="P24" s="514">
        <f t="shared" si="2"/>
        <v>0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/>
      </c>
      <c r="AF24" s="556"/>
      <c r="AG24" s="557"/>
      <c r="AH24" s="558"/>
      <c r="AI24" s="559">
        <f t="shared" si="0"/>
        <v>0</v>
      </c>
      <c r="AJ24" s="560">
        <f t="shared" si="6"/>
        <v>0</v>
      </c>
      <c r="AK24" s="536"/>
      <c r="AL24" s="552">
        <f t="shared" si="7"/>
        <v>0</v>
      </c>
      <c r="AM24" s="561">
        <f t="shared" si="7"/>
        <v>0</v>
      </c>
      <c r="AN24" s="562">
        <f t="shared" si="8"/>
        <v>0</v>
      </c>
      <c r="AO24" s="563" t="str">
        <f t="shared" si="1"/>
        <v/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/>
      <c r="AG25" s="557"/>
      <c r="AH25" s="558"/>
      <c r="AI25" s="559">
        <f t="shared" si="0"/>
        <v>0</v>
      </c>
      <c r="AJ25" s="560">
        <f t="shared" si="6"/>
        <v>0</v>
      </c>
      <c r="AK25" s="536"/>
      <c r="AL25" s="552">
        <f t="shared" si="7"/>
        <v>0</v>
      </c>
      <c r="AM25" s="561">
        <f t="shared" si="7"/>
        <v>0</v>
      </c>
      <c r="AN25" s="562">
        <f t="shared" si="8"/>
        <v>0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/>
      <c r="AG26" s="557"/>
      <c r="AH26" s="558"/>
      <c r="AI26" s="559">
        <f t="shared" si="0"/>
        <v>0</v>
      </c>
      <c r="AJ26" s="560">
        <f t="shared" si="6"/>
        <v>0</v>
      </c>
      <c r="AK26" s="536"/>
      <c r="AL26" s="552">
        <f t="shared" si="7"/>
        <v>0</v>
      </c>
      <c r="AM26" s="561">
        <f t="shared" si="7"/>
        <v>0</v>
      </c>
      <c r="AN26" s="562">
        <f t="shared" si="8"/>
        <v>0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/>
      <c r="AG27" s="557"/>
      <c r="AH27" s="558"/>
      <c r="AI27" s="559">
        <f t="shared" si="0"/>
        <v>0</v>
      </c>
      <c r="AJ27" s="560">
        <f t="shared" si="6"/>
        <v>0</v>
      </c>
      <c r="AK27" s="536"/>
      <c r="AL27" s="552">
        <f t="shared" si="7"/>
        <v>0</v>
      </c>
      <c r="AM27" s="561">
        <f t="shared" si="7"/>
        <v>0</v>
      </c>
      <c r="AN27" s="562">
        <f t="shared" si="8"/>
        <v>0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/>
      <c r="AG28" s="557"/>
      <c r="AH28" s="558"/>
      <c r="AI28" s="559">
        <f t="shared" si="0"/>
        <v>0</v>
      </c>
      <c r="AJ28" s="560">
        <f t="shared" si="6"/>
        <v>0</v>
      </c>
      <c r="AK28" s="536"/>
      <c r="AL28" s="552">
        <f t="shared" si="7"/>
        <v>0</v>
      </c>
      <c r="AM28" s="561">
        <f t="shared" si="7"/>
        <v>0</v>
      </c>
      <c r="AN28" s="562">
        <f t="shared" si="8"/>
        <v>0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/>
      <c r="AG29" s="557"/>
      <c r="AH29" s="558"/>
      <c r="AI29" s="559">
        <f t="shared" si="0"/>
        <v>0</v>
      </c>
      <c r="AJ29" s="560">
        <f t="shared" si="6"/>
        <v>0</v>
      </c>
      <c r="AK29" s="536"/>
      <c r="AL29" s="552">
        <f t="shared" si="7"/>
        <v>0</v>
      </c>
      <c r="AM29" s="561">
        <f t="shared" si="7"/>
        <v>0</v>
      </c>
      <c r="AN29" s="562">
        <f t="shared" si="8"/>
        <v>0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/>
      <c r="AG30" s="557"/>
      <c r="AH30" s="558"/>
      <c r="AI30" s="559">
        <f t="shared" si="0"/>
        <v>0</v>
      </c>
      <c r="AJ30" s="560">
        <f t="shared" si="6"/>
        <v>0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/>
      <c r="AG31" s="557"/>
      <c r="AH31" s="558"/>
      <c r="AI31" s="559">
        <f t="shared" si="0"/>
        <v>0</v>
      </c>
      <c r="AJ31" s="560">
        <f t="shared" si="6"/>
        <v>0</v>
      </c>
      <c r="AK31" s="536"/>
      <c r="AL31" s="552">
        <f t="shared" si="7"/>
        <v>390864</v>
      </c>
      <c r="AM31" s="561">
        <f t="shared" si="7"/>
        <v>0</v>
      </c>
      <c r="AN31" s="562">
        <f t="shared" si="8"/>
        <v>-390864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177</v>
      </c>
      <c r="AG32" s="557">
        <v>30</v>
      </c>
      <c r="AH32" s="558">
        <v>390864</v>
      </c>
      <c r="AI32" s="559">
        <f t="shared" si="0"/>
        <v>0</v>
      </c>
      <c r="AJ32" s="560">
        <f t="shared" si="6"/>
        <v>-390864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177</v>
      </c>
      <c r="AG33" s="557">
        <v>31</v>
      </c>
      <c r="AH33" s="558">
        <v>390864</v>
      </c>
      <c r="AI33" s="559">
        <f t="shared" si="0"/>
        <v>0</v>
      </c>
      <c r="AJ33" s="560">
        <f t="shared" si="6"/>
        <v>-390864</v>
      </c>
      <c r="AK33" s="536"/>
      <c r="AL33" s="552">
        <f t="shared" si="7"/>
        <v>-390864</v>
      </c>
      <c r="AM33" s="564">
        <f t="shared" si="7"/>
        <v>0</v>
      </c>
      <c r="AN33" s="562">
        <f t="shared" si="8"/>
        <v>390864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9</v>
      </c>
      <c r="K36" s="484" t="s">
        <v>168</v>
      </c>
      <c r="L36" s="486">
        <f>MAX(L3:L34)</f>
        <v>84.929299999999998</v>
      </c>
      <c r="M36" s="486">
        <f>MAX(M3:M34)</f>
        <v>22.06</v>
      </c>
      <c r="N36" s="484" t="s">
        <v>63</v>
      </c>
      <c r="O36" s="486">
        <f>SUM(O3:O33)</f>
        <v>562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562</v>
      </c>
      <c r="W36" s="490">
        <f>SUM(W3:W33)</f>
        <v>19846.844539999998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4</v>
      </c>
      <c r="AH36" s="536"/>
      <c r="AI36" s="536"/>
      <c r="AJ36" s="575">
        <f>SUM(AJ3:AJ33)</f>
        <v>492130</v>
      </c>
      <c r="AK36" s="576" t="s">
        <v>175</v>
      </c>
      <c r="AL36" s="577"/>
      <c r="AM36" s="577"/>
      <c r="AN36" s="575">
        <f>SUM(AN3:AN33)</f>
        <v>618922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84.475411111111114</v>
      </c>
      <c r="M37" s="494">
        <f>AVERAGE(M3:M34)</f>
        <v>21.82</v>
      </c>
      <c r="N37" s="484" t="s">
        <v>195</v>
      </c>
      <c r="O37" s="497">
        <f>O36*35.31467</f>
        <v>19846.844539999998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5</v>
      </c>
      <c r="AH37" s="536"/>
      <c r="AI37" s="536"/>
      <c r="AJ37" s="536"/>
      <c r="AK37" s="536"/>
      <c r="AL37" s="536"/>
      <c r="AM37" s="536"/>
      <c r="AN37" s="580">
        <f>IFERROR(AN36/SUM(AM3:AM33),"")</f>
        <v>-2.1676478931939887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84.021500000000003</v>
      </c>
      <c r="M38" s="497">
        <f>MIN(M3:M34)</f>
        <v>21.58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92.922952222222236</v>
      </c>
      <c r="M44" s="503">
        <f>M37*(1+$L$43)</f>
        <v>24.002000000000002</v>
      </c>
    </row>
    <row r="45" spans="1:42" x14ac:dyDescent="0.2">
      <c r="K45" s="502" t="s">
        <v>184</v>
      </c>
      <c r="L45" s="503">
        <f>L37*(1-$L$43)</f>
        <v>76.027870000000007</v>
      </c>
      <c r="M45" s="503">
        <f>M37*(1-$L$43)</f>
        <v>19.638000000000002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>
      <selection activeCell="A31" sqref="A31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205</v>
      </c>
      <c r="B3" s="444">
        <v>0.375</v>
      </c>
      <c r="C3" s="443">
        <v>2015</v>
      </c>
      <c r="D3" s="443">
        <v>12</v>
      </c>
      <c r="E3" s="443">
        <v>1</v>
      </c>
      <c r="F3" s="446">
        <v>728564</v>
      </c>
      <c r="G3" s="443">
        <v>0</v>
      </c>
      <c r="H3" s="446">
        <v>945791</v>
      </c>
      <c r="I3" s="443">
        <v>0</v>
      </c>
      <c r="J3" s="443">
        <v>0</v>
      </c>
      <c r="K3" s="443">
        <v>0</v>
      </c>
      <c r="L3" s="446">
        <v>84.335800000000006</v>
      </c>
      <c r="M3" s="446">
        <v>18.34</v>
      </c>
      <c r="N3" s="447">
        <v>0</v>
      </c>
      <c r="O3" s="513">
        <v>2871</v>
      </c>
      <c r="P3" s="514">
        <f>F4-F3</f>
        <v>2871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2871</v>
      </c>
      <c r="W3" s="516">
        <f>V3*35.31467</f>
        <v>101388.41757000001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728564</v>
      </c>
      <c r="AF3" s="547">
        <v>205</v>
      </c>
      <c r="AG3" s="548">
        <v>1</v>
      </c>
      <c r="AH3" s="549">
        <v>239325</v>
      </c>
      <c r="AI3" s="550">
        <f t="shared" ref="AI3:AI34" si="0">IFERROR(AE3*1,0)</f>
        <v>728564</v>
      </c>
      <c r="AJ3" s="551">
        <f>(AI3-AH3)</f>
        <v>489239</v>
      </c>
      <c r="AK3" s="536"/>
      <c r="AL3" s="552">
        <f>AH4-AH3</f>
        <v>2177</v>
      </c>
      <c r="AM3" s="553">
        <f>AI4-AI3</f>
        <v>2871</v>
      </c>
      <c r="AN3" s="554">
        <f>(AM3-AL3)</f>
        <v>694</v>
      </c>
      <c r="AO3" s="555">
        <f t="shared" ref="AO3:AO33" si="1">IFERROR(AN3/AM3,"")</f>
        <v>0.24172762103796586</v>
      </c>
      <c r="AP3" s="536"/>
    </row>
    <row r="4" spans="1:42" x14ac:dyDescent="0.2">
      <c r="A4" s="451">
        <v>205</v>
      </c>
      <c r="B4" s="453">
        <v>0.375</v>
      </c>
      <c r="C4" s="452">
        <v>2015</v>
      </c>
      <c r="D4" s="452">
        <v>12</v>
      </c>
      <c r="E4" s="452">
        <v>2</v>
      </c>
      <c r="F4" s="455">
        <v>731435</v>
      </c>
      <c r="G4" s="452">
        <v>0</v>
      </c>
      <c r="H4" s="455">
        <v>946168</v>
      </c>
      <c r="I4" s="452">
        <v>0</v>
      </c>
      <c r="J4" s="452">
        <v>0</v>
      </c>
      <c r="K4" s="452">
        <v>0</v>
      </c>
      <c r="L4" s="455">
        <v>84.212100000000007</v>
      </c>
      <c r="M4" s="455">
        <v>18.39</v>
      </c>
      <c r="N4" s="456">
        <v>0</v>
      </c>
      <c r="O4" s="520">
        <v>2776</v>
      </c>
      <c r="P4" s="514">
        <f t="shared" ref="P4:P33" si="2">F5-F4</f>
        <v>2776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2776</v>
      </c>
      <c r="W4" s="521">
        <f>V4*35.31467</f>
        <v>98033.523919999992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731435</v>
      </c>
      <c r="AF4" s="556">
        <v>205</v>
      </c>
      <c r="AG4" s="557">
        <v>2</v>
      </c>
      <c r="AH4" s="558">
        <v>241502</v>
      </c>
      <c r="AI4" s="559">
        <f t="shared" si="0"/>
        <v>731435</v>
      </c>
      <c r="AJ4" s="560">
        <f t="shared" ref="AJ4:AJ34" si="6">(AI4-AH4)</f>
        <v>489933</v>
      </c>
      <c r="AK4" s="536"/>
      <c r="AL4" s="552">
        <f t="shared" ref="AL4:AM33" si="7">AH5-AH4</f>
        <v>0</v>
      </c>
      <c r="AM4" s="561">
        <f t="shared" si="7"/>
        <v>2776</v>
      </c>
      <c r="AN4" s="562">
        <f t="shared" ref="AN4:AN33" si="8">(AM4-AL4)</f>
        <v>2776</v>
      </c>
      <c r="AO4" s="563">
        <f t="shared" si="1"/>
        <v>1</v>
      </c>
      <c r="AP4" s="536"/>
    </row>
    <row r="5" spans="1:42" x14ac:dyDescent="0.2">
      <c r="A5" s="451">
        <v>205</v>
      </c>
      <c r="B5" s="453">
        <v>0.375</v>
      </c>
      <c r="C5" s="452">
        <v>2015</v>
      </c>
      <c r="D5" s="452">
        <v>12</v>
      </c>
      <c r="E5" s="452">
        <v>3</v>
      </c>
      <c r="F5" s="455">
        <v>734211</v>
      </c>
      <c r="G5" s="452">
        <v>0</v>
      </c>
      <c r="H5" s="455">
        <v>946556</v>
      </c>
      <c r="I5" s="452">
        <v>0</v>
      </c>
      <c r="J5" s="452">
        <v>0</v>
      </c>
      <c r="K5" s="452">
        <v>0</v>
      </c>
      <c r="L5" s="455">
        <v>84.089100000000002</v>
      </c>
      <c r="M5" s="455">
        <v>18.45</v>
      </c>
      <c r="N5" s="456">
        <v>0</v>
      </c>
      <c r="O5" s="520">
        <v>2966</v>
      </c>
      <c r="P5" s="514">
        <f t="shared" si="2"/>
        <v>2966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2966</v>
      </c>
      <c r="W5" s="521">
        <f t="shared" ref="W5:W33" si="10">V5*35.31467</f>
        <v>104743.31122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734211</v>
      </c>
      <c r="AF5" s="556">
        <v>205</v>
      </c>
      <c r="AG5" s="557">
        <v>3</v>
      </c>
      <c r="AH5" s="558">
        <v>241502</v>
      </c>
      <c r="AI5" s="559">
        <f t="shared" si="0"/>
        <v>734211</v>
      </c>
      <c r="AJ5" s="560">
        <f t="shared" si="6"/>
        <v>492709</v>
      </c>
      <c r="AK5" s="536"/>
      <c r="AL5" s="552">
        <f t="shared" si="7"/>
        <v>333</v>
      </c>
      <c r="AM5" s="561">
        <f t="shared" si="7"/>
        <v>2966</v>
      </c>
      <c r="AN5" s="562">
        <f t="shared" si="8"/>
        <v>2633</v>
      </c>
      <c r="AO5" s="563">
        <f t="shared" si="1"/>
        <v>0.88772757923128798</v>
      </c>
      <c r="AP5" s="536"/>
    </row>
    <row r="6" spans="1:42" x14ac:dyDescent="0.2">
      <c r="A6" s="451">
        <v>205</v>
      </c>
      <c r="B6" s="453">
        <v>0.375</v>
      </c>
      <c r="C6" s="452">
        <v>2015</v>
      </c>
      <c r="D6" s="452">
        <v>12</v>
      </c>
      <c r="E6" s="452">
        <v>4</v>
      </c>
      <c r="F6" s="455">
        <v>737177</v>
      </c>
      <c r="G6" s="452">
        <v>0</v>
      </c>
      <c r="H6" s="455">
        <v>946944</v>
      </c>
      <c r="I6" s="452">
        <v>0</v>
      </c>
      <c r="J6" s="452">
        <v>0</v>
      </c>
      <c r="K6" s="452">
        <v>0</v>
      </c>
      <c r="L6" s="455">
        <v>83.966099999999997</v>
      </c>
      <c r="M6" s="455">
        <v>18.52</v>
      </c>
      <c r="N6" s="456">
        <v>0</v>
      </c>
      <c r="O6" s="520">
        <v>3158</v>
      </c>
      <c r="P6" s="514">
        <f t="shared" si="2"/>
        <v>3158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3158</v>
      </c>
      <c r="W6" s="521">
        <f t="shared" si="10"/>
        <v>111523.72786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737177</v>
      </c>
      <c r="AF6" s="556">
        <v>205</v>
      </c>
      <c r="AG6" s="557">
        <v>4</v>
      </c>
      <c r="AH6" s="558">
        <v>241835</v>
      </c>
      <c r="AI6" s="559">
        <f t="shared" si="0"/>
        <v>737177</v>
      </c>
      <c r="AJ6" s="560">
        <f t="shared" si="6"/>
        <v>495342</v>
      </c>
      <c r="AK6" s="536"/>
      <c r="AL6" s="552">
        <f t="shared" si="7"/>
        <v>2663</v>
      </c>
      <c r="AM6" s="561">
        <f t="shared" si="7"/>
        <v>3158</v>
      </c>
      <c r="AN6" s="562">
        <f t="shared" si="8"/>
        <v>495</v>
      </c>
      <c r="AO6" s="563">
        <f t="shared" si="1"/>
        <v>0.15674477517416086</v>
      </c>
      <c r="AP6" s="536"/>
    </row>
    <row r="7" spans="1:42" x14ac:dyDescent="0.2">
      <c r="A7" s="451">
        <v>205</v>
      </c>
      <c r="B7" s="453">
        <v>0.375</v>
      </c>
      <c r="C7" s="452">
        <v>2015</v>
      </c>
      <c r="D7" s="452">
        <v>12</v>
      </c>
      <c r="E7" s="452">
        <v>5</v>
      </c>
      <c r="F7" s="455">
        <v>740335</v>
      </c>
      <c r="G7" s="452">
        <v>0</v>
      </c>
      <c r="H7" s="455">
        <v>947333</v>
      </c>
      <c r="I7" s="452">
        <v>0</v>
      </c>
      <c r="J7" s="452">
        <v>0</v>
      </c>
      <c r="K7" s="452">
        <v>0</v>
      </c>
      <c r="L7" s="455">
        <v>83.843000000000004</v>
      </c>
      <c r="M7" s="455">
        <v>18.579999999999998</v>
      </c>
      <c r="N7" s="456">
        <v>0</v>
      </c>
      <c r="O7" s="520">
        <v>3141</v>
      </c>
      <c r="P7" s="514">
        <f t="shared" si="2"/>
        <v>3141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3141</v>
      </c>
      <c r="W7" s="521">
        <f t="shared" si="10"/>
        <v>110923.37847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740335</v>
      </c>
      <c r="AF7" s="556">
        <v>205</v>
      </c>
      <c r="AG7" s="557">
        <v>5</v>
      </c>
      <c r="AH7" s="558">
        <v>244498</v>
      </c>
      <c r="AI7" s="559">
        <f t="shared" si="0"/>
        <v>740335</v>
      </c>
      <c r="AJ7" s="560">
        <f t="shared" si="6"/>
        <v>495837</v>
      </c>
      <c r="AK7" s="536"/>
      <c r="AL7" s="552">
        <f t="shared" si="7"/>
        <v>2166</v>
      </c>
      <c r="AM7" s="561">
        <f t="shared" si="7"/>
        <v>3141</v>
      </c>
      <c r="AN7" s="562">
        <f t="shared" si="8"/>
        <v>975</v>
      </c>
      <c r="AO7" s="563">
        <f t="shared" si="1"/>
        <v>0.3104106972301815</v>
      </c>
      <c r="AP7" s="536"/>
    </row>
    <row r="8" spans="1:42" x14ac:dyDescent="0.2">
      <c r="A8" s="451">
        <v>205</v>
      </c>
      <c r="B8" s="453">
        <v>0.375</v>
      </c>
      <c r="C8" s="452">
        <v>2015</v>
      </c>
      <c r="D8" s="452">
        <v>12</v>
      </c>
      <c r="E8" s="452">
        <v>6</v>
      </c>
      <c r="F8" s="455">
        <v>743476</v>
      </c>
      <c r="G8" s="452">
        <v>0</v>
      </c>
      <c r="H8" s="455">
        <v>947721</v>
      </c>
      <c r="I8" s="452">
        <v>0</v>
      </c>
      <c r="J8" s="452">
        <v>0</v>
      </c>
      <c r="K8" s="452">
        <v>0</v>
      </c>
      <c r="L8" s="455">
        <v>83.72</v>
      </c>
      <c r="M8" s="455">
        <v>18.64</v>
      </c>
      <c r="N8" s="456">
        <v>0</v>
      </c>
      <c r="O8" s="520">
        <v>2793</v>
      </c>
      <c r="P8" s="514">
        <f t="shared" si="2"/>
        <v>2793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2793</v>
      </c>
      <c r="W8" s="521">
        <f t="shared" si="10"/>
        <v>98633.873309999995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743476</v>
      </c>
      <c r="AF8" s="556">
        <v>205</v>
      </c>
      <c r="AG8" s="557">
        <v>6</v>
      </c>
      <c r="AH8" s="558">
        <v>246664</v>
      </c>
      <c r="AI8" s="559">
        <f t="shared" si="0"/>
        <v>743476</v>
      </c>
      <c r="AJ8" s="560">
        <f t="shared" si="6"/>
        <v>496812</v>
      </c>
      <c r="AK8" s="536"/>
      <c r="AL8" s="552">
        <f t="shared" si="7"/>
        <v>1559</v>
      </c>
      <c r="AM8" s="561">
        <f t="shared" si="7"/>
        <v>2793</v>
      </c>
      <c r="AN8" s="562">
        <f t="shared" si="8"/>
        <v>1234</v>
      </c>
      <c r="AO8" s="563">
        <f t="shared" si="1"/>
        <v>0.44181883279627643</v>
      </c>
      <c r="AP8" s="536"/>
    </row>
    <row r="9" spans="1:42" x14ac:dyDescent="0.2">
      <c r="A9" s="451">
        <v>205</v>
      </c>
      <c r="B9" s="453">
        <v>0.375</v>
      </c>
      <c r="C9" s="452">
        <v>2015</v>
      </c>
      <c r="D9" s="452">
        <v>12</v>
      </c>
      <c r="E9" s="452">
        <v>7</v>
      </c>
      <c r="F9" s="455">
        <v>746269</v>
      </c>
      <c r="G9" s="452">
        <v>0</v>
      </c>
      <c r="H9" s="455">
        <v>948109</v>
      </c>
      <c r="I9" s="452">
        <v>0</v>
      </c>
      <c r="J9" s="452">
        <v>0</v>
      </c>
      <c r="K9" s="452">
        <v>0</v>
      </c>
      <c r="L9" s="455">
        <v>83.596999999999994</v>
      </c>
      <c r="M9" s="455">
        <v>18.7</v>
      </c>
      <c r="N9" s="456">
        <v>0</v>
      </c>
      <c r="O9" s="520">
        <v>2062</v>
      </c>
      <c r="P9" s="514">
        <f t="shared" si="2"/>
        <v>2062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2062</v>
      </c>
      <c r="W9" s="521">
        <f t="shared" si="10"/>
        <v>72818.849539999996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746269</v>
      </c>
      <c r="AF9" s="556">
        <v>205</v>
      </c>
      <c r="AG9" s="557">
        <v>7</v>
      </c>
      <c r="AH9" s="558">
        <v>248223</v>
      </c>
      <c r="AI9" s="559">
        <f t="shared" si="0"/>
        <v>746269</v>
      </c>
      <c r="AJ9" s="560">
        <f t="shared" si="6"/>
        <v>498046</v>
      </c>
      <c r="AK9" s="536"/>
      <c r="AL9" s="552">
        <f t="shared" si="7"/>
        <v>1806</v>
      </c>
      <c r="AM9" s="561">
        <f t="shared" si="7"/>
        <v>2062</v>
      </c>
      <c r="AN9" s="562">
        <f t="shared" si="8"/>
        <v>256</v>
      </c>
      <c r="AO9" s="563">
        <f t="shared" si="1"/>
        <v>0.12415130940834142</v>
      </c>
      <c r="AP9" s="536"/>
    </row>
    <row r="10" spans="1:42" x14ac:dyDescent="0.2">
      <c r="A10" s="451">
        <v>205</v>
      </c>
      <c r="B10" s="453">
        <v>0.375</v>
      </c>
      <c r="C10" s="452">
        <v>2015</v>
      </c>
      <c r="D10" s="452">
        <v>12</v>
      </c>
      <c r="E10" s="452">
        <v>8</v>
      </c>
      <c r="F10" s="455">
        <v>748331</v>
      </c>
      <c r="G10" s="452">
        <v>0</v>
      </c>
      <c r="H10" s="455">
        <v>948498</v>
      </c>
      <c r="I10" s="452">
        <v>0</v>
      </c>
      <c r="J10" s="452">
        <v>0</v>
      </c>
      <c r="K10" s="452">
        <v>0</v>
      </c>
      <c r="L10" s="455">
        <v>83.474000000000004</v>
      </c>
      <c r="M10" s="455">
        <v>18.760000000000002</v>
      </c>
      <c r="N10" s="456">
        <v>0</v>
      </c>
      <c r="O10" s="520">
        <v>1812</v>
      </c>
      <c r="P10" s="514">
        <f t="shared" si="2"/>
        <v>1812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1812</v>
      </c>
      <c r="W10" s="521">
        <f t="shared" si="10"/>
        <v>63990.18204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748331</v>
      </c>
      <c r="AF10" s="556">
        <v>205</v>
      </c>
      <c r="AG10" s="557">
        <v>8</v>
      </c>
      <c r="AH10" s="558">
        <v>250029</v>
      </c>
      <c r="AI10" s="559">
        <f t="shared" si="0"/>
        <v>748331</v>
      </c>
      <c r="AJ10" s="560">
        <f t="shared" si="6"/>
        <v>498302</v>
      </c>
      <c r="AK10" s="536"/>
      <c r="AL10" s="552">
        <f t="shared" si="7"/>
        <v>1484</v>
      </c>
      <c r="AM10" s="561">
        <f t="shared" si="7"/>
        <v>1812</v>
      </c>
      <c r="AN10" s="562">
        <f t="shared" si="8"/>
        <v>328</v>
      </c>
      <c r="AO10" s="563">
        <f t="shared" si="1"/>
        <v>0.18101545253863136</v>
      </c>
      <c r="AP10" s="536"/>
    </row>
    <row r="11" spans="1:42" x14ac:dyDescent="0.2">
      <c r="A11" s="451">
        <v>205</v>
      </c>
      <c r="B11" s="453">
        <v>0.375</v>
      </c>
      <c r="C11" s="452">
        <v>2015</v>
      </c>
      <c r="D11" s="452">
        <v>12</v>
      </c>
      <c r="E11" s="452">
        <v>9</v>
      </c>
      <c r="F11" s="455">
        <v>750143</v>
      </c>
      <c r="G11" s="452">
        <v>0</v>
      </c>
      <c r="H11" s="455">
        <v>948886</v>
      </c>
      <c r="I11" s="452">
        <v>0</v>
      </c>
      <c r="J11" s="452">
        <v>0</v>
      </c>
      <c r="K11" s="452">
        <v>0</v>
      </c>
      <c r="L11" s="455">
        <v>83.350899999999996</v>
      </c>
      <c r="M11" s="455">
        <v>18.82</v>
      </c>
      <c r="N11" s="456">
        <v>0</v>
      </c>
      <c r="O11" s="520">
        <v>0</v>
      </c>
      <c r="P11" s="514">
        <f t="shared" si="2"/>
        <v>-750143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0</v>
      </c>
      <c r="W11" s="523">
        <f t="shared" si="10"/>
        <v>0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750143</v>
      </c>
      <c r="AF11" s="556">
        <v>205</v>
      </c>
      <c r="AG11" s="557">
        <v>9</v>
      </c>
      <c r="AH11" s="558">
        <v>251513</v>
      </c>
      <c r="AI11" s="559">
        <f t="shared" si="0"/>
        <v>750143</v>
      </c>
      <c r="AJ11" s="560">
        <f t="shared" si="6"/>
        <v>498630</v>
      </c>
      <c r="AK11" s="536"/>
      <c r="AL11" s="552">
        <f t="shared" si="7"/>
        <v>1740</v>
      </c>
      <c r="AM11" s="561">
        <f t="shared" si="7"/>
        <v>-750143</v>
      </c>
      <c r="AN11" s="562">
        <f t="shared" si="8"/>
        <v>-751883</v>
      </c>
      <c r="AO11" s="563">
        <f t="shared" si="1"/>
        <v>1.002319557737658</v>
      </c>
      <c r="AP11" s="536"/>
    </row>
    <row r="12" spans="1:42" x14ac:dyDescent="0.2">
      <c r="A12" s="451"/>
      <c r="B12" s="453"/>
      <c r="C12" s="452"/>
      <c r="D12" s="452"/>
      <c r="E12" s="452"/>
      <c r="F12" s="455"/>
      <c r="G12" s="452"/>
      <c r="H12" s="455"/>
      <c r="I12" s="452"/>
      <c r="J12" s="452"/>
      <c r="K12" s="452"/>
      <c r="L12" s="455"/>
      <c r="M12" s="455"/>
      <c r="N12" s="456"/>
      <c r="O12" s="520"/>
      <c r="P12" s="514">
        <f t="shared" si="2"/>
        <v>0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0</v>
      </c>
      <c r="W12" s="523">
        <f t="shared" si="10"/>
        <v>0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/>
      </c>
      <c r="AF12" s="556">
        <v>205</v>
      </c>
      <c r="AG12" s="557">
        <v>10</v>
      </c>
      <c r="AH12" s="558">
        <v>253253</v>
      </c>
      <c r="AI12" s="559">
        <f t="shared" si="0"/>
        <v>0</v>
      </c>
      <c r="AJ12" s="560">
        <f t="shared" si="6"/>
        <v>-253253</v>
      </c>
      <c r="AK12" s="536"/>
      <c r="AL12" s="552">
        <f t="shared" si="7"/>
        <v>670</v>
      </c>
      <c r="AM12" s="561">
        <f t="shared" si="7"/>
        <v>0</v>
      </c>
      <c r="AN12" s="562">
        <f t="shared" si="8"/>
        <v>-670</v>
      </c>
      <c r="AO12" s="563" t="str">
        <f t="shared" si="1"/>
        <v/>
      </c>
      <c r="AP12" s="536"/>
    </row>
    <row r="13" spans="1:42" x14ac:dyDescent="0.2">
      <c r="A13" s="451"/>
      <c r="B13" s="453"/>
      <c r="C13" s="452"/>
      <c r="D13" s="452"/>
      <c r="E13" s="452"/>
      <c r="F13" s="455"/>
      <c r="G13" s="452"/>
      <c r="H13" s="455"/>
      <c r="I13" s="452"/>
      <c r="J13" s="452"/>
      <c r="K13" s="452"/>
      <c r="L13" s="455"/>
      <c r="M13" s="455"/>
      <c r="N13" s="456"/>
      <c r="O13" s="520"/>
      <c r="P13" s="514">
        <f t="shared" si="2"/>
        <v>0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0</v>
      </c>
      <c r="W13" s="523">
        <f t="shared" si="10"/>
        <v>0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/>
      </c>
      <c r="AF13" s="556">
        <v>205</v>
      </c>
      <c r="AG13" s="557">
        <v>11</v>
      </c>
      <c r="AH13" s="558">
        <v>253923</v>
      </c>
      <c r="AI13" s="559">
        <f t="shared" si="0"/>
        <v>0</v>
      </c>
      <c r="AJ13" s="560">
        <f t="shared" si="6"/>
        <v>-253923</v>
      </c>
      <c r="AK13" s="536"/>
      <c r="AL13" s="552">
        <f t="shared" si="7"/>
        <v>2170</v>
      </c>
      <c r="AM13" s="561">
        <f t="shared" si="7"/>
        <v>0</v>
      </c>
      <c r="AN13" s="562">
        <f t="shared" si="8"/>
        <v>-2170</v>
      </c>
      <c r="AO13" s="563" t="str">
        <f t="shared" si="1"/>
        <v/>
      </c>
      <c r="AP13" s="536"/>
    </row>
    <row r="14" spans="1:42" x14ac:dyDescent="0.2">
      <c r="A14" s="451"/>
      <c r="B14" s="453"/>
      <c r="C14" s="452"/>
      <c r="D14" s="452"/>
      <c r="E14" s="452"/>
      <c r="F14" s="455"/>
      <c r="G14" s="452"/>
      <c r="H14" s="455"/>
      <c r="I14" s="452"/>
      <c r="J14" s="452"/>
      <c r="K14" s="452"/>
      <c r="L14" s="455"/>
      <c r="M14" s="455"/>
      <c r="N14" s="456"/>
      <c r="O14" s="520"/>
      <c r="P14" s="514">
        <f t="shared" si="2"/>
        <v>0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0</v>
      </c>
      <c r="W14" s="523">
        <f t="shared" si="10"/>
        <v>0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/>
      </c>
      <c r="AF14" s="556">
        <v>205</v>
      </c>
      <c r="AG14" s="557">
        <v>12</v>
      </c>
      <c r="AH14" s="558">
        <v>256093</v>
      </c>
      <c r="AI14" s="559">
        <f t="shared" si="0"/>
        <v>0</v>
      </c>
      <c r="AJ14" s="560">
        <f t="shared" si="6"/>
        <v>-256093</v>
      </c>
      <c r="AK14" s="536"/>
      <c r="AL14" s="552">
        <f t="shared" si="7"/>
        <v>2914</v>
      </c>
      <c r="AM14" s="561">
        <f t="shared" si="7"/>
        <v>0</v>
      </c>
      <c r="AN14" s="562">
        <f t="shared" si="8"/>
        <v>-2914</v>
      </c>
      <c r="AO14" s="563" t="str">
        <f t="shared" si="1"/>
        <v/>
      </c>
      <c r="AP14" s="536"/>
    </row>
    <row r="15" spans="1:42" x14ac:dyDescent="0.2">
      <c r="A15" s="451"/>
      <c r="B15" s="453"/>
      <c r="C15" s="452"/>
      <c r="D15" s="452"/>
      <c r="E15" s="452"/>
      <c r="F15" s="455"/>
      <c r="G15" s="452"/>
      <c r="H15" s="455"/>
      <c r="I15" s="452"/>
      <c r="J15" s="452"/>
      <c r="K15" s="452"/>
      <c r="L15" s="455"/>
      <c r="M15" s="455"/>
      <c r="N15" s="456"/>
      <c r="O15" s="520"/>
      <c r="P15" s="514">
        <f t="shared" si="2"/>
        <v>0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0</v>
      </c>
      <c r="W15" s="523">
        <f t="shared" si="10"/>
        <v>0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/>
      </c>
      <c r="AF15" s="556">
        <v>205</v>
      </c>
      <c r="AG15" s="557">
        <v>13</v>
      </c>
      <c r="AH15" s="558">
        <v>259007</v>
      </c>
      <c r="AI15" s="559">
        <f t="shared" si="0"/>
        <v>0</v>
      </c>
      <c r="AJ15" s="560">
        <f t="shared" si="6"/>
        <v>-259007</v>
      </c>
      <c r="AK15" s="536"/>
      <c r="AL15" s="552">
        <f t="shared" si="7"/>
        <v>3050</v>
      </c>
      <c r="AM15" s="561">
        <f t="shared" si="7"/>
        <v>0</v>
      </c>
      <c r="AN15" s="562">
        <f t="shared" si="8"/>
        <v>-3050</v>
      </c>
      <c r="AO15" s="563" t="str">
        <f t="shared" si="1"/>
        <v/>
      </c>
      <c r="AP15" s="536"/>
    </row>
    <row r="16" spans="1:42" x14ac:dyDescent="0.2">
      <c r="A16" s="451"/>
      <c r="B16" s="453"/>
      <c r="C16" s="452"/>
      <c r="D16" s="452"/>
      <c r="E16" s="452"/>
      <c r="F16" s="455"/>
      <c r="G16" s="452"/>
      <c r="H16" s="455"/>
      <c r="I16" s="452"/>
      <c r="J16" s="452"/>
      <c r="K16" s="452"/>
      <c r="L16" s="455"/>
      <c r="M16" s="455"/>
      <c r="N16" s="456"/>
      <c r="O16" s="520"/>
      <c r="P16" s="514">
        <f t="shared" si="2"/>
        <v>0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0</v>
      </c>
      <c r="W16" s="523">
        <f t="shared" si="10"/>
        <v>0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/>
      </c>
      <c r="AF16" s="556">
        <v>205</v>
      </c>
      <c r="AG16" s="557">
        <v>14</v>
      </c>
      <c r="AH16" s="558">
        <v>262057</v>
      </c>
      <c r="AI16" s="559">
        <f t="shared" si="0"/>
        <v>0</v>
      </c>
      <c r="AJ16" s="560">
        <f t="shared" si="6"/>
        <v>-262057</v>
      </c>
      <c r="AK16" s="536"/>
      <c r="AL16" s="552">
        <f t="shared" si="7"/>
        <v>2910</v>
      </c>
      <c r="AM16" s="561">
        <f t="shared" si="7"/>
        <v>0</v>
      </c>
      <c r="AN16" s="562">
        <f t="shared" si="8"/>
        <v>-2910</v>
      </c>
      <c r="AO16" s="563" t="str">
        <f t="shared" si="1"/>
        <v/>
      </c>
      <c r="AP16" s="536"/>
    </row>
    <row r="17" spans="1:42" x14ac:dyDescent="0.2">
      <c r="A17" s="451"/>
      <c r="B17" s="453"/>
      <c r="C17" s="452"/>
      <c r="D17" s="452"/>
      <c r="E17" s="452"/>
      <c r="F17" s="455"/>
      <c r="G17" s="452"/>
      <c r="H17" s="455"/>
      <c r="I17" s="452"/>
      <c r="J17" s="452"/>
      <c r="K17" s="452"/>
      <c r="L17" s="455"/>
      <c r="M17" s="455"/>
      <c r="N17" s="456"/>
      <c r="O17" s="520"/>
      <c r="P17" s="514">
        <f t="shared" si="2"/>
        <v>0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/>
      </c>
      <c r="AF17" s="556">
        <v>205</v>
      </c>
      <c r="AG17" s="557">
        <v>15</v>
      </c>
      <c r="AH17" s="558">
        <v>264967</v>
      </c>
      <c r="AI17" s="559">
        <f t="shared" si="0"/>
        <v>0</v>
      </c>
      <c r="AJ17" s="560">
        <f t="shared" si="6"/>
        <v>-264967</v>
      </c>
      <c r="AK17" s="536"/>
      <c r="AL17" s="552">
        <f t="shared" si="7"/>
        <v>-98515</v>
      </c>
      <c r="AM17" s="561">
        <f t="shared" si="7"/>
        <v>0</v>
      </c>
      <c r="AN17" s="562">
        <f t="shared" si="8"/>
        <v>98515</v>
      </c>
      <c r="AO17" s="563" t="str">
        <f t="shared" si="1"/>
        <v/>
      </c>
      <c r="AP17" s="536"/>
    </row>
    <row r="18" spans="1:42" x14ac:dyDescent="0.2">
      <c r="A18" s="451"/>
      <c r="B18" s="453"/>
      <c r="C18" s="452"/>
      <c r="D18" s="452"/>
      <c r="E18" s="452"/>
      <c r="F18" s="455"/>
      <c r="G18" s="452"/>
      <c r="H18" s="455"/>
      <c r="I18" s="452"/>
      <c r="J18" s="452"/>
      <c r="K18" s="452"/>
      <c r="L18" s="455"/>
      <c r="M18" s="455"/>
      <c r="N18" s="456"/>
      <c r="O18" s="520"/>
      <c r="P18" s="514">
        <f t="shared" si="2"/>
        <v>0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/>
      </c>
      <c r="AF18" s="556">
        <v>205</v>
      </c>
      <c r="AG18" s="557">
        <v>16</v>
      </c>
      <c r="AH18" s="558">
        <v>166452</v>
      </c>
      <c r="AI18" s="559">
        <f t="shared" si="0"/>
        <v>0</v>
      </c>
      <c r="AJ18" s="560">
        <f t="shared" si="6"/>
        <v>-166452</v>
      </c>
      <c r="AK18" s="536"/>
      <c r="AL18" s="552">
        <f t="shared" si="7"/>
        <v>323</v>
      </c>
      <c r="AM18" s="561">
        <f t="shared" si="7"/>
        <v>0</v>
      </c>
      <c r="AN18" s="562">
        <f t="shared" si="8"/>
        <v>-323</v>
      </c>
      <c r="AO18" s="563" t="str">
        <f t="shared" si="1"/>
        <v/>
      </c>
      <c r="AP18" s="536"/>
    </row>
    <row r="19" spans="1:42" x14ac:dyDescent="0.2">
      <c r="A19" s="451"/>
      <c r="B19" s="453"/>
      <c r="C19" s="452"/>
      <c r="D19" s="452"/>
      <c r="E19" s="452"/>
      <c r="F19" s="455"/>
      <c r="G19" s="452"/>
      <c r="H19" s="455"/>
      <c r="I19" s="452"/>
      <c r="J19" s="452"/>
      <c r="K19" s="452"/>
      <c r="L19" s="455"/>
      <c r="M19" s="455"/>
      <c r="N19" s="456"/>
      <c r="O19" s="520"/>
      <c r="P19" s="514">
        <f t="shared" si="2"/>
        <v>0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/>
      </c>
      <c r="AF19" s="556">
        <v>205</v>
      </c>
      <c r="AG19" s="557">
        <v>17</v>
      </c>
      <c r="AH19" s="558">
        <v>166775</v>
      </c>
      <c r="AI19" s="559">
        <f t="shared" si="0"/>
        <v>0</v>
      </c>
      <c r="AJ19" s="560">
        <f t="shared" si="6"/>
        <v>-166775</v>
      </c>
      <c r="AK19" s="536"/>
      <c r="AL19" s="552">
        <f t="shared" si="7"/>
        <v>1501</v>
      </c>
      <c r="AM19" s="561">
        <f t="shared" si="7"/>
        <v>0</v>
      </c>
      <c r="AN19" s="562">
        <f t="shared" si="8"/>
        <v>-1501</v>
      </c>
      <c r="AO19" s="563" t="str">
        <f t="shared" si="1"/>
        <v/>
      </c>
      <c r="AP19" s="536"/>
    </row>
    <row r="20" spans="1:42" x14ac:dyDescent="0.2">
      <c r="A20" s="451"/>
      <c r="B20" s="453"/>
      <c r="C20" s="452"/>
      <c r="D20" s="452"/>
      <c r="E20" s="452"/>
      <c r="F20" s="455"/>
      <c r="G20" s="452"/>
      <c r="H20" s="455"/>
      <c r="I20" s="452"/>
      <c r="J20" s="452"/>
      <c r="K20" s="452"/>
      <c r="L20" s="455"/>
      <c r="M20" s="455"/>
      <c r="N20" s="456"/>
      <c r="O20" s="520"/>
      <c r="P20" s="514">
        <f t="shared" si="2"/>
        <v>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/>
      </c>
      <c r="AF20" s="556">
        <v>205</v>
      </c>
      <c r="AG20" s="557">
        <v>18</v>
      </c>
      <c r="AH20" s="558">
        <v>168276</v>
      </c>
      <c r="AI20" s="559">
        <f t="shared" si="0"/>
        <v>0</v>
      </c>
      <c r="AJ20" s="560">
        <f t="shared" si="6"/>
        <v>-168276</v>
      </c>
      <c r="AK20" s="536"/>
      <c r="AL20" s="552">
        <f t="shared" si="7"/>
        <v>1730</v>
      </c>
      <c r="AM20" s="561">
        <f t="shared" si="7"/>
        <v>0</v>
      </c>
      <c r="AN20" s="562">
        <f t="shared" si="8"/>
        <v>-1730</v>
      </c>
      <c r="AO20" s="563" t="str">
        <f t="shared" si="1"/>
        <v/>
      </c>
      <c r="AP20" s="536"/>
    </row>
    <row r="21" spans="1:42" x14ac:dyDescent="0.2">
      <c r="A21" s="451"/>
      <c r="B21" s="453"/>
      <c r="C21" s="452"/>
      <c r="D21" s="452"/>
      <c r="E21" s="452"/>
      <c r="F21" s="455"/>
      <c r="G21" s="452"/>
      <c r="H21" s="455"/>
      <c r="I21" s="452"/>
      <c r="J21" s="452"/>
      <c r="K21" s="452"/>
      <c r="L21" s="455"/>
      <c r="M21" s="455"/>
      <c r="N21" s="456"/>
      <c r="O21" s="520"/>
      <c r="P21" s="514">
        <f t="shared" si="2"/>
        <v>0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/>
      </c>
      <c r="AF21" s="556">
        <v>205</v>
      </c>
      <c r="AG21" s="557">
        <v>19</v>
      </c>
      <c r="AH21" s="558">
        <v>170006</v>
      </c>
      <c r="AI21" s="559">
        <f t="shared" si="0"/>
        <v>0</v>
      </c>
      <c r="AJ21" s="560">
        <f t="shared" si="6"/>
        <v>-170006</v>
      </c>
      <c r="AK21" s="536"/>
      <c r="AL21" s="552">
        <f t="shared" si="7"/>
        <v>124679</v>
      </c>
      <c r="AM21" s="561">
        <f t="shared" si="7"/>
        <v>0</v>
      </c>
      <c r="AN21" s="562">
        <f t="shared" si="8"/>
        <v>-124679</v>
      </c>
      <c r="AO21" s="563" t="str">
        <f t="shared" si="1"/>
        <v/>
      </c>
      <c r="AP21" s="536"/>
    </row>
    <row r="22" spans="1:42" x14ac:dyDescent="0.2">
      <c r="A22" s="451"/>
      <c r="B22" s="453"/>
      <c r="C22" s="452"/>
      <c r="D22" s="452"/>
      <c r="E22" s="452"/>
      <c r="F22" s="455"/>
      <c r="G22" s="452"/>
      <c r="H22" s="455"/>
      <c r="I22" s="452"/>
      <c r="J22" s="452"/>
      <c r="K22" s="452"/>
      <c r="L22" s="455"/>
      <c r="M22" s="455"/>
      <c r="N22" s="456"/>
      <c r="O22" s="520"/>
      <c r="P22" s="514">
        <f t="shared" si="2"/>
        <v>0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/>
      </c>
      <c r="AF22" s="556">
        <v>205</v>
      </c>
      <c r="AG22" s="557">
        <v>1</v>
      </c>
      <c r="AH22" s="558">
        <v>294685</v>
      </c>
      <c r="AI22" s="559">
        <f t="shared" si="0"/>
        <v>0</v>
      </c>
      <c r="AJ22" s="560">
        <f t="shared" si="6"/>
        <v>-294685</v>
      </c>
      <c r="AK22" s="536"/>
      <c r="AL22" s="552">
        <f t="shared" si="7"/>
        <v>-121185</v>
      </c>
      <c r="AM22" s="561">
        <f t="shared" si="7"/>
        <v>0</v>
      </c>
      <c r="AN22" s="562">
        <f t="shared" si="8"/>
        <v>121185</v>
      </c>
      <c r="AO22" s="563" t="str">
        <f t="shared" si="1"/>
        <v/>
      </c>
      <c r="AP22" s="536"/>
    </row>
    <row r="23" spans="1:42" x14ac:dyDescent="0.2">
      <c r="A23" s="451"/>
      <c r="B23" s="453"/>
      <c r="C23" s="452"/>
      <c r="D23" s="452"/>
      <c r="E23" s="452"/>
      <c r="F23" s="455"/>
      <c r="G23" s="452"/>
      <c r="H23" s="455"/>
      <c r="I23" s="452"/>
      <c r="J23" s="452"/>
      <c r="K23" s="452"/>
      <c r="L23" s="455"/>
      <c r="M23" s="455"/>
      <c r="N23" s="456"/>
      <c r="O23" s="520"/>
      <c r="P23" s="514">
        <f t="shared" si="2"/>
        <v>0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/>
      </c>
      <c r="AF23" s="556">
        <v>205</v>
      </c>
      <c r="AG23" s="557">
        <v>21</v>
      </c>
      <c r="AH23" s="558">
        <v>173500</v>
      </c>
      <c r="AI23" s="559">
        <f t="shared" si="0"/>
        <v>0</v>
      </c>
      <c r="AJ23" s="560">
        <f t="shared" si="6"/>
        <v>-173500</v>
      </c>
      <c r="AK23" s="536"/>
      <c r="AL23" s="552">
        <f t="shared" si="7"/>
        <v>1836</v>
      </c>
      <c r="AM23" s="561">
        <f t="shared" si="7"/>
        <v>0</v>
      </c>
      <c r="AN23" s="562">
        <f t="shared" si="8"/>
        <v>-1836</v>
      </c>
      <c r="AO23" s="563" t="str">
        <f t="shared" si="1"/>
        <v/>
      </c>
      <c r="AP23" s="536"/>
    </row>
    <row r="24" spans="1:42" x14ac:dyDescent="0.2">
      <c r="A24" s="451"/>
      <c r="B24" s="453"/>
      <c r="C24" s="452"/>
      <c r="D24" s="452"/>
      <c r="E24" s="452"/>
      <c r="F24" s="455"/>
      <c r="G24" s="452"/>
      <c r="H24" s="455"/>
      <c r="I24" s="452"/>
      <c r="J24" s="452"/>
      <c r="K24" s="452"/>
      <c r="L24" s="455"/>
      <c r="M24" s="455"/>
      <c r="N24" s="456"/>
      <c r="O24" s="520"/>
      <c r="P24" s="514">
        <f t="shared" si="2"/>
        <v>0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/>
      </c>
      <c r="AF24" s="556">
        <v>205</v>
      </c>
      <c r="AG24" s="557">
        <v>22</v>
      </c>
      <c r="AH24" s="558">
        <v>175336</v>
      </c>
      <c r="AI24" s="559">
        <f t="shared" si="0"/>
        <v>0</v>
      </c>
      <c r="AJ24" s="560">
        <f t="shared" si="6"/>
        <v>-175336</v>
      </c>
      <c r="AK24" s="536"/>
      <c r="AL24" s="552">
        <f t="shared" si="7"/>
        <v>541</v>
      </c>
      <c r="AM24" s="561">
        <f t="shared" si="7"/>
        <v>0</v>
      </c>
      <c r="AN24" s="562">
        <f t="shared" si="8"/>
        <v>-541</v>
      </c>
      <c r="AO24" s="563" t="str">
        <f t="shared" si="1"/>
        <v/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205</v>
      </c>
      <c r="AG25" s="557">
        <v>23</v>
      </c>
      <c r="AH25" s="558">
        <v>175877</v>
      </c>
      <c r="AI25" s="559">
        <f t="shared" si="0"/>
        <v>0</v>
      </c>
      <c r="AJ25" s="560">
        <f t="shared" si="6"/>
        <v>-175877</v>
      </c>
      <c r="AK25" s="536"/>
      <c r="AL25" s="552">
        <f t="shared" si="7"/>
        <v>2972</v>
      </c>
      <c r="AM25" s="561">
        <f t="shared" si="7"/>
        <v>0</v>
      </c>
      <c r="AN25" s="562">
        <f t="shared" si="8"/>
        <v>-2972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205</v>
      </c>
      <c r="AG26" s="557">
        <v>24</v>
      </c>
      <c r="AH26" s="558">
        <v>178849</v>
      </c>
      <c r="AI26" s="559">
        <f t="shared" si="0"/>
        <v>0</v>
      </c>
      <c r="AJ26" s="560">
        <f t="shared" si="6"/>
        <v>-178849</v>
      </c>
      <c r="AK26" s="536"/>
      <c r="AL26" s="552">
        <f t="shared" si="7"/>
        <v>1807</v>
      </c>
      <c r="AM26" s="561">
        <f t="shared" si="7"/>
        <v>0</v>
      </c>
      <c r="AN26" s="562">
        <f t="shared" si="8"/>
        <v>-1807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205</v>
      </c>
      <c r="AG27" s="557">
        <v>25</v>
      </c>
      <c r="AH27" s="558">
        <v>180656</v>
      </c>
      <c r="AI27" s="559">
        <f t="shared" si="0"/>
        <v>0</v>
      </c>
      <c r="AJ27" s="560">
        <f t="shared" si="6"/>
        <v>-180656</v>
      </c>
      <c r="AK27" s="536"/>
      <c r="AL27" s="552">
        <f t="shared" si="7"/>
        <v>1763</v>
      </c>
      <c r="AM27" s="561">
        <f t="shared" si="7"/>
        <v>0</v>
      </c>
      <c r="AN27" s="562">
        <f t="shared" si="8"/>
        <v>-1763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205</v>
      </c>
      <c r="AG28" s="557">
        <v>26</v>
      </c>
      <c r="AH28" s="558">
        <v>182419</v>
      </c>
      <c r="AI28" s="559">
        <f t="shared" si="0"/>
        <v>0</v>
      </c>
      <c r="AJ28" s="560">
        <f t="shared" si="6"/>
        <v>-182419</v>
      </c>
      <c r="AK28" s="536"/>
      <c r="AL28" s="552">
        <f t="shared" si="7"/>
        <v>1756</v>
      </c>
      <c r="AM28" s="561">
        <f t="shared" si="7"/>
        <v>0</v>
      </c>
      <c r="AN28" s="562">
        <f t="shared" si="8"/>
        <v>-1756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205</v>
      </c>
      <c r="AG29" s="557">
        <v>27</v>
      </c>
      <c r="AH29" s="558">
        <v>184175</v>
      </c>
      <c r="AI29" s="559">
        <f t="shared" si="0"/>
        <v>0</v>
      </c>
      <c r="AJ29" s="560">
        <f t="shared" si="6"/>
        <v>-184175</v>
      </c>
      <c r="AK29" s="536"/>
      <c r="AL29" s="552">
        <f t="shared" si="7"/>
        <v>-160352</v>
      </c>
      <c r="AM29" s="561">
        <f t="shared" si="7"/>
        <v>0</v>
      </c>
      <c r="AN29" s="562">
        <f t="shared" si="8"/>
        <v>160352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>
        <v>205</v>
      </c>
      <c r="AG30" s="557">
        <v>28</v>
      </c>
      <c r="AH30" s="558">
        <v>23823</v>
      </c>
      <c r="AI30" s="559">
        <f t="shared" si="0"/>
        <v>0</v>
      </c>
      <c r="AJ30" s="560">
        <f t="shared" si="6"/>
        <v>-23823</v>
      </c>
      <c r="AK30" s="536"/>
      <c r="AL30" s="552">
        <f t="shared" si="7"/>
        <v>466</v>
      </c>
      <c r="AM30" s="561">
        <f t="shared" si="7"/>
        <v>0</v>
      </c>
      <c r="AN30" s="562">
        <f t="shared" si="8"/>
        <v>-466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>
        <v>205</v>
      </c>
      <c r="AG31" s="557">
        <v>29</v>
      </c>
      <c r="AH31" s="558">
        <v>24289</v>
      </c>
      <c r="AI31" s="559">
        <f t="shared" si="0"/>
        <v>0</v>
      </c>
      <c r="AJ31" s="560">
        <f t="shared" si="6"/>
        <v>-24289</v>
      </c>
      <c r="AK31" s="536"/>
      <c r="AL31" s="552">
        <f t="shared" si="7"/>
        <v>269996</v>
      </c>
      <c r="AM31" s="561">
        <f t="shared" si="7"/>
        <v>0</v>
      </c>
      <c r="AN31" s="562">
        <f t="shared" si="8"/>
        <v>-269996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205</v>
      </c>
      <c r="AG32" s="557">
        <v>30</v>
      </c>
      <c r="AH32" s="558">
        <v>294285</v>
      </c>
      <c r="AI32" s="559">
        <f t="shared" si="0"/>
        <v>0</v>
      </c>
      <c r="AJ32" s="560">
        <f t="shared" si="6"/>
        <v>-294285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205</v>
      </c>
      <c r="AG33" s="557">
        <v>31</v>
      </c>
      <c r="AH33" s="558">
        <v>294285</v>
      </c>
      <c r="AI33" s="559">
        <f t="shared" si="0"/>
        <v>0</v>
      </c>
      <c r="AJ33" s="560">
        <f t="shared" si="6"/>
        <v>-294285</v>
      </c>
      <c r="AK33" s="536"/>
      <c r="AL33" s="552">
        <f t="shared" si="7"/>
        <v>-267706</v>
      </c>
      <c r="AM33" s="564">
        <f t="shared" si="7"/>
        <v>0</v>
      </c>
      <c r="AN33" s="562">
        <f t="shared" si="8"/>
        <v>267706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205</v>
      </c>
      <c r="AG34" s="566">
        <v>1</v>
      </c>
      <c r="AH34" s="567">
        <v>26579</v>
      </c>
      <c r="AI34" s="568">
        <f t="shared" si="0"/>
        <v>0</v>
      </c>
      <c r="AJ34" s="569">
        <f t="shared" si="6"/>
        <v>-26579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9</v>
      </c>
      <c r="K36" s="484" t="s">
        <v>168</v>
      </c>
      <c r="L36" s="486">
        <f>MAX(L3:L34)</f>
        <v>84.335800000000006</v>
      </c>
      <c r="M36" s="486">
        <f>MAX(M3:M34)</f>
        <v>18.82</v>
      </c>
      <c r="N36" s="484" t="s">
        <v>63</v>
      </c>
      <c r="O36" s="486">
        <f>SUM(O3:O33)</f>
        <v>21579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21579</v>
      </c>
      <c r="W36" s="490">
        <f>SUM(W3:W33)</f>
        <v>762055.2639299999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51862</v>
      </c>
      <c r="AK36" s="576" t="s">
        <v>175</v>
      </c>
      <c r="AL36" s="577"/>
      <c r="AM36" s="577"/>
      <c r="AN36" s="575">
        <f>SUM(AN3:AN33)</f>
        <v>-515818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83.843111111111114</v>
      </c>
      <c r="M37" s="494">
        <f>AVERAGE(M3:M34)</f>
        <v>18.577777777777776</v>
      </c>
      <c r="N37" s="484" t="s">
        <v>195</v>
      </c>
      <c r="O37" s="497">
        <f>O36*35.31467</f>
        <v>762055.26393000002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-23</v>
      </c>
      <c r="AH37" s="536"/>
      <c r="AI37" s="536"/>
      <c r="AJ37" s="536"/>
      <c r="AK37" s="536"/>
      <c r="AL37" s="536"/>
      <c r="AM37" s="536"/>
      <c r="AN37" s="580">
        <f>IFERROR(AN36/SUM(AM3:AM33),"")</f>
        <v>0.70799270894526767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83.350899999999996</v>
      </c>
      <c r="M38" s="497">
        <f>MIN(M3:M34)</f>
        <v>18.34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92.227422222222231</v>
      </c>
      <c r="M44" s="503">
        <f>M37*(1+$L$43)</f>
        <v>20.435555555555556</v>
      </c>
    </row>
    <row r="45" spans="1:42" x14ac:dyDescent="0.2">
      <c r="K45" s="502" t="s">
        <v>184</v>
      </c>
      <c r="L45" s="503">
        <f>L37*(1-$L$43)</f>
        <v>75.458800000000011</v>
      </c>
      <c r="M45" s="503">
        <f>M37*(1-$L$43)</f>
        <v>16.72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F30" sqref="F30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334</v>
      </c>
      <c r="B3" s="444">
        <v>0.375</v>
      </c>
      <c r="C3" s="443">
        <v>2015</v>
      </c>
      <c r="D3" s="443">
        <v>12</v>
      </c>
      <c r="E3" s="443">
        <v>1</v>
      </c>
      <c r="F3" s="446">
        <v>1669</v>
      </c>
      <c r="G3" s="443">
        <v>0</v>
      </c>
      <c r="H3" s="446">
        <v>1287249</v>
      </c>
      <c r="I3" s="443">
        <v>0</v>
      </c>
      <c r="J3" s="443">
        <v>0</v>
      </c>
      <c r="K3" s="443">
        <v>0</v>
      </c>
      <c r="L3" s="446">
        <v>84.659000000000006</v>
      </c>
      <c r="M3" s="446">
        <v>21.76</v>
      </c>
      <c r="N3" s="447">
        <v>0</v>
      </c>
      <c r="O3" s="513">
        <v>3487</v>
      </c>
      <c r="P3" s="514">
        <f>F4-F3</f>
        <v>3487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3487</v>
      </c>
      <c r="W3" s="516">
        <f>V3*35.31467</f>
        <v>123142.25429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1669</v>
      </c>
      <c r="AF3" s="547">
        <v>334</v>
      </c>
      <c r="AG3" s="548">
        <v>1</v>
      </c>
      <c r="AH3" s="549">
        <v>281951</v>
      </c>
      <c r="AI3" s="550">
        <f t="shared" ref="AI3:AI34" si="0">IFERROR(AE3*1,0)</f>
        <v>1669</v>
      </c>
      <c r="AJ3" s="551">
        <f>(AI3-AH3)</f>
        <v>-280282</v>
      </c>
      <c r="AK3" s="536"/>
      <c r="AL3" s="552">
        <f>AH4-AH3</f>
        <v>2869</v>
      </c>
      <c r="AM3" s="553">
        <f>AI4-AI3</f>
        <v>3487</v>
      </c>
      <c r="AN3" s="554">
        <f>(AM3-AL3)</f>
        <v>618</v>
      </c>
      <c r="AO3" s="555">
        <f t="shared" ref="AO3:AO33" si="1">IFERROR(AN3/AM3,"")</f>
        <v>0.17722971035273874</v>
      </c>
      <c r="AP3" s="536"/>
    </row>
    <row r="4" spans="1:42" x14ac:dyDescent="0.2">
      <c r="A4" s="451">
        <v>334</v>
      </c>
      <c r="B4" s="453">
        <v>0.375</v>
      </c>
      <c r="C4" s="452">
        <v>2015</v>
      </c>
      <c r="D4" s="452">
        <v>12</v>
      </c>
      <c r="E4" s="452">
        <v>2</v>
      </c>
      <c r="F4" s="455">
        <v>5156</v>
      </c>
      <c r="G4" s="452">
        <v>0</v>
      </c>
      <c r="H4" s="455">
        <v>1288293</v>
      </c>
      <c r="I4" s="452">
        <v>0</v>
      </c>
      <c r="J4" s="452">
        <v>0</v>
      </c>
      <c r="K4" s="452">
        <v>0</v>
      </c>
      <c r="L4" s="455">
        <v>86.2333</v>
      </c>
      <c r="M4" s="455">
        <v>20.9</v>
      </c>
      <c r="N4" s="456">
        <v>0</v>
      </c>
      <c r="O4" s="520">
        <v>3230</v>
      </c>
      <c r="P4" s="514">
        <f t="shared" ref="P4:P33" si="2">F5-F4</f>
        <v>3230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3230</v>
      </c>
      <c r="W4" s="521">
        <f>V4*35.31467</f>
        <v>114066.3841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5156</v>
      </c>
      <c r="AF4" s="556">
        <v>334</v>
      </c>
      <c r="AG4" s="557">
        <v>2</v>
      </c>
      <c r="AH4" s="558">
        <v>284820</v>
      </c>
      <c r="AI4" s="559">
        <f t="shared" si="0"/>
        <v>5156</v>
      </c>
      <c r="AJ4" s="560">
        <f t="shared" ref="AJ4:AJ34" si="6">(AI4-AH4)</f>
        <v>-279664</v>
      </c>
      <c r="AK4" s="536"/>
      <c r="AL4" s="552">
        <f t="shared" ref="AL4:AM33" si="7">AH5-AH4</f>
        <v>1756</v>
      </c>
      <c r="AM4" s="561">
        <f t="shared" si="7"/>
        <v>3230</v>
      </c>
      <c r="AN4" s="562">
        <f t="shared" ref="AN4:AN33" si="8">(AM4-AL4)</f>
        <v>1474</v>
      </c>
      <c r="AO4" s="563">
        <f t="shared" si="1"/>
        <v>0.45634674922600621</v>
      </c>
      <c r="AP4" s="536"/>
    </row>
    <row r="5" spans="1:42" x14ac:dyDescent="0.2">
      <c r="A5" s="451">
        <v>334</v>
      </c>
      <c r="B5" s="453">
        <v>0.375</v>
      </c>
      <c r="C5" s="452">
        <v>2015</v>
      </c>
      <c r="D5" s="452">
        <v>12</v>
      </c>
      <c r="E5" s="452">
        <v>3</v>
      </c>
      <c r="F5" s="455">
        <v>8386</v>
      </c>
      <c r="G5" s="452">
        <v>0</v>
      </c>
      <c r="H5" s="455">
        <v>1288756</v>
      </c>
      <c r="I5" s="452">
        <v>0</v>
      </c>
      <c r="J5" s="452">
        <v>0</v>
      </c>
      <c r="K5" s="452">
        <v>0</v>
      </c>
      <c r="L5" s="455">
        <v>86.3185</v>
      </c>
      <c r="M5" s="455">
        <v>20.399999999999999</v>
      </c>
      <c r="N5" s="456">
        <v>0</v>
      </c>
      <c r="O5" s="520">
        <v>2935</v>
      </c>
      <c r="P5" s="514">
        <f t="shared" si="2"/>
        <v>2935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2935</v>
      </c>
      <c r="W5" s="521">
        <f t="shared" ref="W5:W33" si="10">V5*35.31467</f>
        <v>103648.55645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8386</v>
      </c>
      <c r="AF5" s="556">
        <v>334</v>
      </c>
      <c r="AG5" s="557">
        <v>3</v>
      </c>
      <c r="AH5" s="558">
        <v>286576</v>
      </c>
      <c r="AI5" s="559">
        <f t="shared" si="0"/>
        <v>8386</v>
      </c>
      <c r="AJ5" s="560">
        <f t="shared" si="6"/>
        <v>-278190</v>
      </c>
      <c r="AK5" s="536"/>
      <c r="AL5" s="552">
        <f t="shared" si="7"/>
        <v>1504</v>
      </c>
      <c r="AM5" s="561">
        <f t="shared" si="7"/>
        <v>2935</v>
      </c>
      <c r="AN5" s="562">
        <f t="shared" si="8"/>
        <v>1431</v>
      </c>
      <c r="AO5" s="563">
        <f t="shared" si="1"/>
        <v>0.48756388415672913</v>
      </c>
      <c r="AP5" s="536"/>
    </row>
    <row r="6" spans="1:42" x14ac:dyDescent="0.2">
      <c r="A6" s="451">
        <v>334</v>
      </c>
      <c r="B6" s="453">
        <v>0.375</v>
      </c>
      <c r="C6" s="452">
        <v>2015</v>
      </c>
      <c r="D6" s="452">
        <v>12</v>
      </c>
      <c r="E6" s="452">
        <v>4</v>
      </c>
      <c r="F6" s="455">
        <v>11321</v>
      </c>
      <c r="G6" s="452">
        <v>0</v>
      </c>
      <c r="H6" s="455">
        <v>1289169</v>
      </c>
      <c r="I6" s="452">
        <v>0</v>
      </c>
      <c r="J6" s="452">
        <v>0</v>
      </c>
      <c r="K6" s="452">
        <v>0</v>
      </c>
      <c r="L6" s="455">
        <v>87.415000000000006</v>
      </c>
      <c r="M6" s="455">
        <v>18.399999999999999</v>
      </c>
      <c r="N6" s="456">
        <v>0</v>
      </c>
      <c r="O6" s="520">
        <v>2903</v>
      </c>
      <c r="P6" s="514">
        <f t="shared" si="2"/>
        <v>2903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2903</v>
      </c>
      <c r="W6" s="521">
        <f t="shared" si="10"/>
        <v>102518.48701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11321</v>
      </c>
      <c r="AF6" s="556">
        <v>334</v>
      </c>
      <c r="AG6" s="557">
        <v>4</v>
      </c>
      <c r="AH6" s="558">
        <v>288080</v>
      </c>
      <c r="AI6" s="559">
        <f t="shared" si="0"/>
        <v>11321</v>
      </c>
      <c r="AJ6" s="560">
        <f t="shared" si="6"/>
        <v>-276759</v>
      </c>
      <c r="AK6" s="536"/>
      <c r="AL6" s="552">
        <f t="shared" si="7"/>
        <v>3035</v>
      </c>
      <c r="AM6" s="561">
        <f t="shared" si="7"/>
        <v>2903</v>
      </c>
      <c r="AN6" s="562">
        <f t="shared" si="8"/>
        <v>-132</v>
      </c>
      <c r="AO6" s="563">
        <f t="shared" si="1"/>
        <v>-4.5470203238029624E-2</v>
      </c>
      <c r="AP6" s="536"/>
    </row>
    <row r="7" spans="1:42" x14ac:dyDescent="0.2">
      <c r="A7" s="451">
        <v>334</v>
      </c>
      <c r="B7" s="453">
        <v>0.375</v>
      </c>
      <c r="C7" s="452">
        <v>2015</v>
      </c>
      <c r="D7" s="452">
        <v>12</v>
      </c>
      <c r="E7" s="452">
        <v>5</v>
      </c>
      <c r="F7" s="455">
        <v>14224</v>
      </c>
      <c r="G7" s="452">
        <v>0</v>
      </c>
      <c r="H7" s="455">
        <v>1289575</v>
      </c>
      <c r="I7" s="452">
        <v>0</v>
      </c>
      <c r="J7" s="452">
        <v>0</v>
      </c>
      <c r="K7" s="452">
        <v>0</v>
      </c>
      <c r="L7" s="455">
        <v>88.185699999999997</v>
      </c>
      <c r="M7" s="455">
        <v>19</v>
      </c>
      <c r="N7" s="456">
        <v>0</v>
      </c>
      <c r="O7" s="520">
        <v>2928</v>
      </c>
      <c r="P7" s="514">
        <f t="shared" si="2"/>
        <v>2928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2928</v>
      </c>
      <c r="W7" s="521">
        <f t="shared" si="10"/>
        <v>103401.35376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14224</v>
      </c>
      <c r="AF7" s="556">
        <v>334</v>
      </c>
      <c r="AG7" s="557">
        <v>5</v>
      </c>
      <c r="AH7" s="558">
        <v>291115</v>
      </c>
      <c r="AI7" s="559">
        <f t="shared" si="0"/>
        <v>14224</v>
      </c>
      <c r="AJ7" s="560">
        <f t="shared" si="6"/>
        <v>-276891</v>
      </c>
      <c r="AK7" s="536"/>
      <c r="AL7" s="552">
        <f t="shared" si="7"/>
        <v>3008</v>
      </c>
      <c r="AM7" s="561">
        <f t="shared" si="7"/>
        <v>2928</v>
      </c>
      <c r="AN7" s="562">
        <f t="shared" si="8"/>
        <v>-80</v>
      </c>
      <c r="AO7" s="563">
        <f t="shared" si="1"/>
        <v>-2.7322404371584699E-2</v>
      </c>
      <c r="AP7" s="536"/>
    </row>
    <row r="8" spans="1:42" x14ac:dyDescent="0.2">
      <c r="A8" s="451">
        <v>334</v>
      </c>
      <c r="B8" s="453">
        <v>0.375</v>
      </c>
      <c r="C8" s="452">
        <v>2015</v>
      </c>
      <c r="D8" s="452">
        <v>12</v>
      </c>
      <c r="E8" s="452">
        <v>6</v>
      </c>
      <c r="F8" s="455">
        <v>17152</v>
      </c>
      <c r="G8" s="452">
        <v>0</v>
      </c>
      <c r="H8" s="455">
        <v>1289984</v>
      </c>
      <c r="I8" s="452">
        <v>0</v>
      </c>
      <c r="J8" s="452">
        <v>0</v>
      </c>
      <c r="K8" s="452">
        <v>0</v>
      </c>
      <c r="L8" s="455">
        <v>88.384299999999996</v>
      </c>
      <c r="M8" s="455">
        <v>19.2</v>
      </c>
      <c r="N8" s="456">
        <v>0</v>
      </c>
      <c r="O8" s="520">
        <v>3000</v>
      </c>
      <c r="P8" s="514">
        <f t="shared" si="2"/>
        <v>3000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3000</v>
      </c>
      <c r="W8" s="521">
        <f t="shared" si="10"/>
        <v>105944.01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17152</v>
      </c>
      <c r="AF8" s="556">
        <v>334</v>
      </c>
      <c r="AG8" s="557">
        <v>6</v>
      </c>
      <c r="AH8" s="558">
        <v>294123</v>
      </c>
      <c r="AI8" s="559">
        <f t="shared" si="0"/>
        <v>17152</v>
      </c>
      <c r="AJ8" s="560">
        <f t="shared" si="6"/>
        <v>-276971</v>
      </c>
      <c r="AK8" s="536"/>
      <c r="AL8" s="552">
        <f t="shared" si="7"/>
        <v>2988</v>
      </c>
      <c r="AM8" s="561">
        <f t="shared" si="7"/>
        <v>3000</v>
      </c>
      <c r="AN8" s="562">
        <f t="shared" si="8"/>
        <v>12</v>
      </c>
      <c r="AO8" s="563">
        <f t="shared" si="1"/>
        <v>4.0000000000000001E-3</v>
      </c>
      <c r="AP8" s="536"/>
    </row>
    <row r="9" spans="1:42" x14ac:dyDescent="0.2">
      <c r="A9" s="451">
        <v>334</v>
      </c>
      <c r="B9" s="453">
        <v>0.375</v>
      </c>
      <c r="C9" s="452">
        <v>2015</v>
      </c>
      <c r="D9" s="452">
        <v>12</v>
      </c>
      <c r="E9" s="452">
        <v>7</v>
      </c>
      <c r="F9" s="455">
        <v>20152</v>
      </c>
      <c r="G9" s="452">
        <v>0</v>
      </c>
      <c r="H9" s="455">
        <v>1290405</v>
      </c>
      <c r="I9" s="452">
        <v>0</v>
      </c>
      <c r="J9" s="452">
        <v>0</v>
      </c>
      <c r="K9" s="452">
        <v>0</v>
      </c>
      <c r="L9" s="455">
        <v>87.821700000000007</v>
      </c>
      <c r="M9" s="455">
        <v>19</v>
      </c>
      <c r="N9" s="456">
        <v>0</v>
      </c>
      <c r="O9" s="520">
        <v>2919</v>
      </c>
      <c r="P9" s="514">
        <f t="shared" si="2"/>
        <v>2919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2919</v>
      </c>
      <c r="W9" s="521">
        <f t="shared" si="10"/>
        <v>103083.52172999999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20152</v>
      </c>
      <c r="AF9" s="556">
        <v>334</v>
      </c>
      <c r="AG9" s="557">
        <v>7</v>
      </c>
      <c r="AH9" s="558">
        <v>297111</v>
      </c>
      <c r="AI9" s="559">
        <f t="shared" si="0"/>
        <v>20152</v>
      </c>
      <c r="AJ9" s="560">
        <f t="shared" si="6"/>
        <v>-276959</v>
      </c>
      <c r="AK9" s="536"/>
      <c r="AL9" s="552">
        <f t="shared" si="7"/>
        <v>2963</v>
      </c>
      <c r="AM9" s="561">
        <f t="shared" si="7"/>
        <v>2919</v>
      </c>
      <c r="AN9" s="562">
        <f t="shared" si="8"/>
        <v>-44</v>
      </c>
      <c r="AO9" s="563">
        <f t="shared" si="1"/>
        <v>-1.5073655361425145E-2</v>
      </c>
      <c r="AP9" s="536"/>
    </row>
    <row r="10" spans="1:42" x14ac:dyDescent="0.2">
      <c r="A10" s="451">
        <v>334</v>
      </c>
      <c r="B10" s="453">
        <v>0.375</v>
      </c>
      <c r="C10" s="452">
        <v>2015</v>
      </c>
      <c r="D10" s="452">
        <v>12</v>
      </c>
      <c r="E10" s="452">
        <v>8</v>
      </c>
      <c r="F10" s="455">
        <v>23071</v>
      </c>
      <c r="G10" s="452">
        <v>0</v>
      </c>
      <c r="H10" s="455">
        <v>1290816</v>
      </c>
      <c r="I10" s="452">
        <v>0</v>
      </c>
      <c r="J10" s="452">
        <v>0</v>
      </c>
      <c r="K10" s="452">
        <v>0</v>
      </c>
      <c r="L10" s="455">
        <v>87.602800000000002</v>
      </c>
      <c r="M10" s="455">
        <v>19.3</v>
      </c>
      <c r="N10" s="456">
        <v>0</v>
      </c>
      <c r="O10" s="520">
        <v>3384</v>
      </c>
      <c r="P10" s="514">
        <f t="shared" si="2"/>
        <v>3384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3384</v>
      </c>
      <c r="W10" s="521">
        <f t="shared" si="10"/>
        <v>119504.84328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23071</v>
      </c>
      <c r="AF10" s="556">
        <v>334</v>
      </c>
      <c r="AG10" s="557">
        <v>8</v>
      </c>
      <c r="AH10" s="558">
        <v>300074</v>
      </c>
      <c r="AI10" s="559">
        <f t="shared" si="0"/>
        <v>23071</v>
      </c>
      <c r="AJ10" s="560">
        <f t="shared" si="6"/>
        <v>-277003</v>
      </c>
      <c r="AK10" s="536"/>
      <c r="AL10" s="552">
        <f t="shared" si="7"/>
        <v>3055</v>
      </c>
      <c r="AM10" s="561">
        <f t="shared" si="7"/>
        <v>3384</v>
      </c>
      <c r="AN10" s="562">
        <f t="shared" si="8"/>
        <v>329</v>
      </c>
      <c r="AO10" s="563">
        <f t="shared" si="1"/>
        <v>9.7222222222222224E-2</v>
      </c>
      <c r="AP10" s="536"/>
    </row>
    <row r="11" spans="1:42" x14ac:dyDescent="0.2">
      <c r="A11" s="451">
        <v>334</v>
      </c>
      <c r="B11" s="453">
        <v>0.375</v>
      </c>
      <c r="C11" s="452">
        <v>2015</v>
      </c>
      <c r="D11" s="452">
        <v>12</v>
      </c>
      <c r="E11" s="452">
        <v>9</v>
      </c>
      <c r="F11" s="455">
        <v>26455</v>
      </c>
      <c r="G11" s="452">
        <v>0</v>
      </c>
      <c r="H11" s="455">
        <v>1291295</v>
      </c>
      <c r="I11" s="452">
        <v>0</v>
      </c>
      <c r="J11" s="452">
        <v>0</v>
      </c>
      <c r="K11" s="452">
        <v>0</v>
      </c>
      <c r="L11" s="455">
        <v>87.3917</v>
      </c>
      <c r="M11" s="455">
        <v>19.8</v>
      </c>
      <c r="N11" s="456">
        <v>0</v>
      </c>
      <c r="O11" s="520">
        <v>0</v>
      </c>
      <c r="P11" s="514">
        <f t="shared" si="2"/>
        <v>-26455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0</v>
      </c>
      <c r="W11" s="523">
        <f t="shared" si="10"/>
        <v>0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26455</v>
      </c>
      <c r="AF11" s="556">
        <v>334</v>
      </c>
      <c r="AG11" s="557">
        <v>9</v>
      </c>
      <c r="AH11" s="558">
        <v>303129</v>
      </c>
      <c r="AI11" s="559">
        <f t="shared" si="0"/>
        <v>26455</v>
      </c>
      <c r="AJ11" s="560">
        <f t="shared" si="6"/>
        <v>-276674</v>
      </c>
      <c r="AK11" s="536"/>
      <c r="AL11" s="552">
        <f t="shared" si="7"/>
        <v>2840</v>
      </c>
      <c r="AM11" s="561">
        <f t="shared" si="7"/>
        <v>-26455</v>
      </c>
      <c r="AN11" s="562">
        <f t="shared" si="8"/>
        <v>-29295</v>
      </c>
      <c r="AO11" s="563">
        <f t="shared" si="1"/>
        <v>1.1073521073521073</v>
      </c>
      <c r="AP11" s="536"/>
    </row>
    <row r="12" spans="1:42" x14ac:dyDescent="0.2">
      <c r="A12" s="451"/>
      <c r="B12" s="453"/>
      <c r="C12" s="452"/>
      <c r="D12" s="452"/>
      <c r="E12" s="452"/>
      <c r="F12" s="455"/>
      <c r="G12" s="452"/>
      <c r="H12" s="455"/>
      <c r="I12" s="452"/>
      <c r="J12" s="452"/>
      <c r="K12" s="452"/>
      <c r="L12" s="455"/>
      <c r="M12" s="455"/>
      <c r="N12" s="456"/>
      <c r="O12" s="520"/>
      <c r="P12" s="514">
        <f t="shared" si="2"/>
        <v>0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0</v>
      </c>
      <c r="W12" s="523">
        <f t="shared" si="10"/>
        <v>0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/>
      </c>
      <c r="AF12" s="556">
        <v>334</v>
      </c>
      <c r="AG12" s="557">
        <v>10</v>
      </c>
      <c r="AH12" s="558">
        <v>305969</v>
      </c>
      <c r="AI12" s="559">
        <f t="shared" si="0"/>
        <v>0</v>
      </c>
      <c r="AJ12" s="560">
        <f t="shared" si="6"/>
        <v>-305969</v>
      </c>
      <c r="AK12" s="536"/>
      <c r="AL12" s="552">
        <f t="shared" si="7"/>
        <v>1806</v>
      </c>
      <c r="AM12" s="561">
        <f t="shared" si="7"/>
        <v>0</v>
      </c>
      <c r="AN12" s="562">
        <f t="shared" si="8"/>
        <v>-1806</v>
      </c>
      <c r="AO12" s="563" t="str">
        <f t="shared" si="1"/>
        <v/>
      </c>
      <c r="AP12" s="536"/>
    </row>
    <row r="13" spans="1:42" x14ac:dyDescent="0.2">
      <c r="A13" s="451"/>
      <c r="B13" s="453"/>
      <c r="C13" s="452"/>
      <c r="D13" s="452"/>
      <c r="E13" s="452"/>
      <c r="F13" s="455"/>
      <c r="G13" s="452"/>
      <c r="H13" s="455"/>
      <c r="I13" s="452"/>
      <c r="J13" s="452"/>
      <c r="K13" s="452"/>
      <c r="L13" s="455"/>
      <c r="M13" s="455"/>
      <c r="N13" s="456"/>
      <c r="O13" s="520"/>
      <c r="P13" s="514">
        <f t="shared" si="2"/>
        <v>0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0</v>
      </c>
      <c r="W13" s="523">
        <f t="shared" si="10"/>
        <v>0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/>
      </c>
      <c r="AF13" s="556">
        <v>334</v>
      </c>
      <c r="AG13" s="557">
        <v>11</v>
      </c>
      <c r="AH13" s="558">
        <v>307775</v>
      </c>
      <c r="AI13" s="559">
        <f t="shared" si="0"/>
        <v>0</v>
      </c>
      <c r="AJ13" s="560">
        <f t="shared" si="6"/>
        <v>-307775</v>
      </c>
      <c r="AK13" s="536"/>
      <c r="AL13" s="552">
        <f t="shared" si="7"/>
        <v>3054</v>
      </c>
      <c r="AM13" s="561">
        <f t="shared" si="7"/>
        <v>0</v>
      </c>
      <c r="AN13" s="562">
        <f t="shared" si="8"/>
        <v>-3054</v>
      </c>
      <c r="AO13" s="563" t="str">
        <f t="shared" si="1"/>
        <v/>
      </c>
      <c r="AP13" s="536"/>
    </row>
    <row r="14" spans="1:42" x14ac:dyDescent="0.2">
      <c r="A14" s="451"/>
      <c r="B14" s="453"/>
      <c r="C14" s="452"/>
      <c r="D14" s="452"/>
      <c r="E14" s="452"/>
      <c r="F14" s="455"/>
      <c r="G14" s="452"/>
      <c r="H14" s="455"/>
      <c r="I14" s="452"/>
      <c r="J14" s="452"/>
      <c r="K14" s="452"/>
      <c r="L14" s="455"/>
      <c r="M14" s="455"/>
      <c r="N14" s="456"/>
      <c r="O14" s="520"/>
      <c r="P14" s="514">
        <f t="shared" si="2"/>
        <v>0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0</v>
      </c>
      <c r="W14" s="523">
        <f t="shared" si="10"/>
        <v>0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/>
      </c>
      <c r="AF14" s="556">
        <v>334</v>
      </c>
      <c r="AG14" s="557">
        <v>12</v>
      </c>
      <c r="AH14" s="558">
        <v>310829</v>
      </c>
      <c r="AI14" s="559">
        <f t="shared" si="0"/>
        <v>0</v>
      </c>
      <c r="AJ14" s="560">
        <f t="shared" si="6"/>
        <v>-310829</v>
      </c>
      <c r="AK14" s="536"/>
      <c r="AL14" s="552">
        <f t="shared" si="7"/>
        <v>2806</v>
      </c>
      <c r="AM14" s="561">
        <f t="shared" si="7"/>
        <v>0</v>
      </c>
      <c r="AN14" s="562">
        <f t="shared" si="8"/>
        <v>-2806</v>
      </c>
      <c r="AO14" s="563" t="str">
        <f t="shared" si="1"/>
        <v/>
      </c>
      <c r="AP14" s="536"/>
    </row>
    <row r="15" spans="1:42" x14ac:dyDescent="0.2">
      <c r="A15" s="451"/>
      <c r="B15" s="453"/>
      <c r="C15" s="452"/>
      <c r="D15" s="452"/>
      <c r="E15" s="452"/>
      <c r="F15" s="455"/>
      <c r="G15" s="452"/>
      <c r="H15" s="455"/>
      <c r="I15" s="452"/>
      <c r="J15" s="452"/>
      <c r="K15" s="452"/>
      <c r="L15" s="455"/>
      <c r="M15" s="455"/>
      <c r="N15" s="456"/>
      <c r="O15" s="520"/>
      <c r="P15" s="514">
        <f t="shared" si="2"/>
        <v>0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0</v>
      </c>
      <c r="W15" s="523">
        <f t="shared" si="10"/>
        <v>0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/>
      </c>
      <c r="AF15" s="556">
        <v>334</v>
      </c>
      <c r="AG15" s="557">
        <v>13</v>
      </c>
      <c r="AH15" s="558">
        <v>313635</v>
      </c>
      <c r="AI15" s="559">
        <f t="shared" si="0"/>
        <v>0</v>
      </c>
      <c r="AJ15" s="560">
        <f t="shared" si="6"/>
        <v>-313635</v>
      </c>
      <c r="AK15" s="536"/>
      <c r="AL15" s="552">
        <f t="shared" si="7"/>
        <v>3340</v>
      </c>
      <c r="AM15" s="561">
        <f t="shared" si="7"/>
        <v>0</v>
      </c>
      <c r="AN15" s="562">
        <f t="shared" si="8"/>
        <v>-3340</v>
      </c>
      <c r="AO15" s="563" t="str">
        <f t="shared" si="1"/>
        <v/>
      </c>
      <c r="AP15" s="536"/>
    </row>
    <row r="16" spans="1:42" x14ac:dyDescent="0.2">
      <c r="A16" s="451"/>
      <c r="B16" s="453"/>
      <c r="C16" s="452"/>
      <c r="D16" s="452"/>
      <c r="E16" s="452"/>
      <c r="F16" s="455"/>
      <c r="G16" s="452"/>
      <c r="H16" s="455"/>
      <c r="I16" s="452"/>
      <c r="J16" s="452"/>
      <c r="K16" s="452"/>
      <c r="L16" s="455"/>
      <c r="M16" s="455"/>
      <c r="N16" s="456"/>
      <c r="O16" s="520"/>
      <c r="P16" s="514">
        <f t="shared" si="2"/>
        <v>0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0</v>
      </c>
      <c r="W16" s="523">
        <f t="shared" si="10"/>
        <v>0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/>
      </c>
      <c r="AF16" s="556">
        <v>334</v>
      </c>
      <c r="AG16" s="557">
        <v>14</v>
      </c>
      <c r="AH16" s="558">
        <v>316975</v>
      </c>
      <c r="AI16" s="559">
        <f t="shared" si="0"/>
        <v>0</v>
      </c>
      <c r="AJ16" s="560">
        <f t="shared" si="6"/>
        <v>-316975</v>
      </c>
      <c r="AK16" s="536"/>
      <c r="AL16" s="552">
        <f t="shared" si="7"/>
        <v>3099</v>
      </c>
      <c r="AM16" s="561">
        <f t="shared" si="7"/>
        <v>0</v>
      </c>
      <c r="AN16" s="562">
        <f t="shared" si="8"/>
        <v>-3099</v>
      </c>
      <c r="AO16" s="563" t="str">
        <f t="shared" si="1"/>
        <v/>
      </c>
      <c r="AP16" s="536"/>
    </row>
    <row r="17" spans="1:42" x14ac:dyDescent="0.2">
      <c r="A17" s="451"/>
      <c r="B17" s="453"/>
      <c r="C17" s="452"/>
      <c r="D17" s="452"/>
      <c r="E17" s="452"/>
      <c r="F17" s="455"/>
      <c r="G17" s="452"/>
      <c r="H17" s="455"/>
      <c r="I17" s="452"/>
      <c r="J17" s="452"/>
      <c r="K17" s="452"/>
      <c r="L17" s="455"/>
      <c r="M17" s="455"/>
      <c r="N17" s="456"/>
      <c r="O17" s="520"/>
      <c r="P17" s="514">
        <f t="shared" si="2"/>
        <v>0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/>
      </c>
      <c r="AF17" s="556">
        <v>334</v>
      </c>
      <c r="AG17" s="557">
        <v>15</v>
      </c>
      <c r="AH17" s="558">
        <v>320074</v>
      </c>
      <c r="AI17" s="559">
        <f t="shared" si="0"/>
        <v>0</v>
      </c>
      <c r="AJ17" s="560">
        <f t="shared" si="6"/>
        <v>-320074</v>
      </c>
      <c r="AK17" s="536"/>
      <c r="AL17" s="552">
        <f t="shared" si="7"/>
        <v>-177957</v>
      </c>
      <c r="AM17" s="561">
        <f t="shared" si="7"/>
        <v>0</v>
      </c>
      <c r="AN17" s="562">
        <f t="shared" si="8"/>
        <v>177957</v>
      </c>
      <c r="AO17" s="563" t="str">
        <f t="shared" si="1"/>
        <v/>
      </c>
      <c r="AP17" s="536"/>
    </row>
    <row r="18" spans="1:42" x14ac:dyDescent="0.2">
      <c r="A18" s="451"/>
      <c r="B18" s="453"/>
      <c r="C18" s="452"/>
      <c r="D18" s="452"/>
      <c r="E18" s="452"/>
      <c r="F18" s="455"/>
      <c r="G18" s="452"/>
      <c r="H18" s="455"/>
      <c r="I18" s="452"/>
      <c r="J18" s="452"/>
      <c r="K18" s="452"/>
      <c r="L18" s="455"/>
      <c r="M18" s="455"/>
      <c r="N18" s="456"/>
      <c r="O18" s="520"/>
      <c r="P18" s="514">
        <f t="shared" si="2"/>
        <v>0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/>
      </c>
      <c r="AF18" s="556">
        <v>334</v>
      </c>
      <c r="AG18" s="557">
        <v>16</v>
      </c>
      <c r="AH18" s="558">
        <v>142117</v>
      </c>
      <c r="AI18" s="559">
        <f t="shared" si="0"/>
        <v>0</v>
      </c>
      <c r="AJ18" s="560">
        <f t="shared" si="6"/>
        <v>-142117</v>
      </c>
      <c r="AK18" s="536"/>
      <c r="AL18" s="552">
        <f t="shared" si="7"/>
        <v>2368</v>
      </c>
      <c r="AM18" s="561">
        <f t="shared" si="7"/>
        <v>0</v>
      </c>
      <c r="AN18" s="562">
        <f t="shared" si="8"/>
        <v>-2368</v>
      </c>
      <c r="AO18" s="563" t="str">
        <f t="shared" si="1"/>
        <v/>
      </c>
      <c r="AP18" s="536"/>
    </row>
    <row r="19" spans="1:42" x14ac:dyDescent="0.2">
      <c r="A19" s="451"/>
      <c r="B19" s="453"/>
      <c r="C19" s="452"/>
      <c r="D19" s="452"/>
      <c r="E19" s="452"/>
      <c r="F19" s="455"/>
      <c r="G19" s="452"/>
      <c r="H19" s="455"/>
      <c r="I19" s="452"/>
      <c r="J19" s="452"/>
      <c r="K19" s="452"/>
      <c r="L19" s="455"/>
      <c r="M19" s="455"/>
      <c r="N19" s="456"/>
      <c r="O19" s="520"/>
      <c r="P19" s="514">
        <f t="shared" si="2"/>
        <v>0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/>
      </c>
      <c r="AF19" s="556">
        <v>334</v>
      </c>
      <c r="AG19" s="557">
        <v>17</v>
      </c>
      <c r="AH19" s="558">
        <v>144485</v>
      </c>
      <c r="AI19" s="559">
        <f t="shared" si="0"/>
        <v>0</v>
      </c>
      <c r="AJ19" s="560">
        <f t="shared" si="6"/>
        <v>-144485</v>
      </c>
      <c r="AK19" s="536"/>
      <c r="AL19" s="552">
        <f t="shared" si="7"/>
        <v>3378</v>
      </c>
      <c r="AM19" s="561">
        <f t="shared" si="7"/>
        <v>0</v>
      </c>
      <c r="AN19" s="562">
        <f t="shared" si="8"/>
        <v>-3378</v>
      </c>
      <c r="AO19" s="563" t="str">
        <f t="shared" si="1"/>
        <v/>
      </c>
      <c r="AP19" s="536"/>
    </row>
    <row r="20" spans="1:42" x14ac:dyDescent="0.2">
      <c r="A20" s="451"/>
      <c r="B20" s="453"/>
      <c r="C20" s="452"/>
      <c r="D20" s="452"/>
      <c r="E20" s="452"/>
      <c r="F20" s="455"/>
      <c r="G20" s="452"/>
      <c r="H20" s="455"/>
      <c r="I20" s="452"/>
      <c r="J20" s="452"/>
      <c r="K20" s="452"/>
      <c r="L20" s="455"/>
      <c r="M20" s="455"/>
      <c r="N20" s="456"/>
      <c r="O20" s="520"/>
      <c r="P20" s="514">
        <f t="shared" si="2"/>
        <v>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/>
      </c>
      <c r="AF20" s="556">
        <v>334</v>
      </c>
      <c r="AG20" s="557">
        <v>18</v>
      </c>
      <c r="AH20" s="558">
        <v>147863</v>
      </c>
      <c r="AI20" s="559">
        <f t="shared" si="0"/>
        <v>0</v>
      </c>
      <c r="AJ20" s="560">
        <f t="shared" si="6"/>
        <v>-147863</v>
      </c>
      <c r="AK20" s="536"/>
      <c r="AL20" s="552">
        <f t="shared" si="7"/>
        <v>3226</v>
      </c>
      <c r="AM20" s="561">
        <f t="shared" si="7"/>
        <v>0</v>
      </c>
      <c r="AN20" s="562">
        <f t="shared" si="8"/>
        <v>-3226</v>
      </c>
      <c r="AO20" s="563" t="str">
        <f t="shared" si="1"/>
        <v/>
      </c>
      <c r="AP20" s="536"/>
    </row>
    <row r="21" spans="1:42" x14ac:dyDescent="0.2">
      <c r="A21" s="451"/>
      <c r="B21" s="453"/>
      <c r="C21" s="452"/>
      <c r="D21" s="452"/>
      <c r="E21" s="452"/>
      <c r="F21" s="455"/>
      <c r="G21" s="452"/>
      <c r="H21" s="455"/>
      <c r="I21" s="452"/>
      <c r="J21" s="452"/>
      <c r="K21" s="452"/>
      <c r="L21" s="455"/>
      <c r="M21" s="455"/>
      <c r="N21" s="456"/>
      <c r="O21" s="520"/>
      <c r="P21" s="514">
        <f t="shared" si="2"/>
        <v>0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/>
      </c>
      <c r="AF21" s="556">
        <v>334</v>
      </c>
      <c r="AG21" s="557">
        <v>19</v>
      </c>
      <c r="AH21" s="558">
        <v>151089</v>
      </c>
      <c r="AI21" s="559">
        <f t="shared" si="0"/>
        <v>0</v>
      </c>
      <c r="AJ21" s="560">
        <f t="shared" si="6"/>
        <v>-151089</v>
      </c>
      <c r="AK21" s="536"/>
      <c r="AL21" s="552">
        <f t="shared" si="7"/>
        <v>219444</v>
      </c>
      <c r="AM21" s="561">
        <f t="shared" si="7"/>
        <v>0</v>
      </c>
      <c r="AN21" s="562">
        <f t="shared" si="8"/>
        <v>-219444</v>
      </c>
      <c r="AO21" s="563" t="str">
        <f t="shared" si="1"/>
        <v/>
      </c>
      <c r="AP21" s="536"/>
    </row>
    <row r="22" spans="1:42" x14ac:dyDescent="0.2">
      <c r="A22" s="451"/>
      <c r="B22" s="453"/>
      <c r="C22" s="452"/>
      <c r="D22" s="452"/>
      <c r="E22" s="452"/>
      <c r="F22" s="455"/>
      <c r="G22" s="452"/>
      <c r="H22" s="455"/>
      <c r="I22" s="452"/>
      <c r="J22" s="452"/>
      <c r="K22" s="452"/>
      <c r="L22" s="455"/>
      <c r="M22" s="455"/>
      <c r="N22" s="456"/>
      <c r="O22" s="520"/>
      <c r="P22" s="514">
        <f t="shared" si="2"/>
        <v>0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/>
      </c>
      <c r="AF22" s="556">
        <v>334</v>
      </c>
      <c r="AG22" s="557">
        <v>1</v>
      </c>
      <c r="AH22" s="558">
        <v>370533</v>
      </c>
      <c r="AI22" s="559">
        <f t="shared" si="0"/>
        <v>0</v>
      </c>
      <c r="AJ22" s="560">
        <f t="shared" si="6"/>
        <v>-370533</v>
      </c>
      <c r="AK22" s="536"/>
      <c r="AL22" s="552">
        <f t="shared" si="7"/>
        <v>-212777</v>
      </c>
      <c r="AM22" s="561">
        <f t="shared" si="7"/>
        <v>0</v>
      </c>
      <c r="AN22" s="562">
        <f t="shared" si="8"/>
        <v>212777</v>
      </c>
      <c r="AO22" s="563" t="str">
        <f t="shared" si="1"/>
        <v/>
      </c>
      <c r="AP22" s="536"/>
    </row>
    <row r="23" spans="1:42" x14ac:dyDescent="0.2">
      <c r="A23" s="451"/>
      <c r="B23" s="453"/>
      <c r="C23" s="452"/>
      <c r="D23" s="452"/>
      <c r="E23" s="452"/>
      <c r="F23" s="455"/>
      <c r="G23" s="452"/>
      <c r="H23" s="455"/>
      <c r="I23" s="452"/>
      <c r="J23" s="452"/>
      <c r="K23" s="452"/>
      <c r="L23" s="455"/>
      <c r="M23" s="455"/>
      <c r="N23" s="456"/>
      <c r="O23" s="520"/>
      <c r="P23" s="514">
        <f t="shared" si="2"/>
        <v>0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/>
      </c>
      <c r="AF23" s="556">
        <v>334</v>
      </c>
      <c r="AG23" s="557">
        <v>21</v>
      </c>
      <c r="AH23" s="558">
        <v>157756</v>
      </c>
      <c r="AI23" s="559">
        <f t="shared" si="0"/>
        <v>0</v>
      </c>
      <c r="AJ23" s="560">
        <f t="shared" si="6"/>
        <v>-157756</v>
      </c>
      <c r="AK23" s="536"/>
      <c r="AL23" s="552">
        <f t="shared" si="7"/>
        <v>3001</v>
      </c>
      <c r="AM23" s="561">
        <f t="shared" si="7"/>
        <v>0</v>
      </c>
      <c r="AN23" s="562">
        <f t="shared" si="8"/>
        <v>-3001</v>
      </c>
      <c r="AO23" s="563" t="str">
        <f t="shared" si="1"/>
        <v/>
      </c>
      <c r="AP23" s="536"/>
    </row>
    <row r="24" spans="1:42" x14ac:dyDescent="0.2">
      <c r="A24" s="451"/>
      <c r="B24" s="453"/>
      <c r="C24" s="452"/>
      <c r="D24" s="452"/>
      <c r="E24" s="452"/>
      <c r="F24" s="455"/>
      <c r="G24" s="452"/>
      <c r="H24" s="455"/>
      <c r="I24" s="452"/>
      <c r="J24" s="452"/>
      <c r="K24" s="452"/>
      <c r="L24" s="455"/>
      <c r="M24" s="455"/>
      <c r="N24" s="456"/>
      <c r="O24" s="520"/>
      <c r="P24" s="514">
        <f t="shared" si="2"/>
        <v>0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/>
      </c>
      <c r="AF24" s="556">
        <v>334</v>
      </c>
      <c r="AG24" s="557">
        <v>22</v>
      </c>
      <c r="AH24" s="558">
        <v>160757</v>
      </c>
      <c r="AI24" s="559">
        <f t="shared" si="0"/>
        <v>0</v>
      </c>
      <c r="AJ24" s="560">
        <f t="shared" si="6"/>
        <v>-160757</v>
      </c>
      <c r="AK24" s="536"/>
      <c r="AL24" s="552">
        <f t="shared" si="7"/>
        <v>2348</v>
      </c>
      <c r="AM24" s="561">
        <f t="shared" si="7"/>
        <v>0</v>
      </c>
      <c r="AN24" s="562">
        <f t="shared" si="8"/>
        <v>-2348</v>
      </c>
      <c r="AO24" s="563" t="str">
        <f t="shared" si="1"/>
        <v/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334</v>
      </c>
      <c r="AG25" s="557">
        <v>23</v>
      </c>
      <c r="AH25" s="558">
        <v>163105</v>
      </c>
      <c r="AI25" s="559">
        <f t="shared" si="0"/>
        <v>0</v>
      </c>
      <c r="AJ25" s="560">
        <f t="shared" si="6"/>
        <v>-163105</v>
      </c>
      <c r="AK25" s="536"/>
      <c r="AL25" s="552">
        <f t="shared" si="7"/>
        <v>3059</v>
      </c>
      <c r="AM25" s="561">
        <f t="shared" si="7"/>
        <v>0</v>
      </c>
      <c r="AN25" s="562">
        <f t="shared" si="8"/>
        <v>-3059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334</v>
      </c>
      <c r="AG26" s="557">
        <v>24</v>
      </c>
      <c r="AH26" s="558">
        <v>166164</v>
      </c>
      <c r="AI26" s="559">
        <f t="shared" si="0"/>
        <v>0</v>
      </c>
      <c r="AJ26" s="560">
        <f t="shared" si="6"/>
        <v>-166164</v>
      </c>
      <c r="AK26" s="536"/>
      <c r="AL26" s="552">
        <f t="shared" si="7"/>
        <v>3356</v>
      </c>
      <c r="AM26" s="561">
        <f t="shared" si="7"/>
        <v>0</v>
      </c>
      <c r="AN26" s="562">
        <f t="shared" si="8"/>
        <v>-3356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334</v>
      </c>
      <c r="AG27" s="557">
        <v>25</v>
      </c>
      <c r="AH27" s="558">
        <v>169520</v>
      </c>
      <c r="AI27" s="559">
        <f t="shared" si="0"/>
        <v>0</v>
      </c>
      <c r="AJ27" s="560">
        <f t="shared" si="6"/>
        <v>-169520</v>
      </c>
      <c r="AK27" s="536"/>
      <c r="AL27" s="552">
        <f t="shared" si="7"/>
        <v>3464</v>
      </c>
      <c r="AM27" s="561">
        <f t="shared" si="7"/>
        <v>0</v>
      </c>
      <c r="AN27" s="562">
        <f t="shared" si="8"/>
        <v>-3464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334</v>
      </c>
      <c r="AG28" s="557">
        <v>26</v>
      </c>
      <c r="AH28" s="558">
        <v>172984</v>
      </c>
      <c r="AI28" s="559">
        <f t="shared" si="0"/>
        <v>0</v>
      </c>
      <c r="AJ28" s="560">
        <f t="shared" si="6"/>
        <v>-172984</v>
      </c>
      <c r="AK28" s="536"/>
      <c r="AL28" s="552">
        <f t="shared" si="7"/>
        <v>3797</v>
      </c>
      <c r="AM28" s="561">
        <f t="shared" si="7"/>
        <v>0</v>
      </c>
      <c r="AN28" s="562">
        <f t="shared" si="8"/>
        <v>-3797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334</v>
      </c>
      <c r="AG29" s="557">
        <v>27</v>
      </c>
      <c r="AH29" s="558">
        <v>176781</v>
      </c>
      <c r="AI29" s="559">
        <f t="shared" si="0"/>
        <v>0</v>
      </c>
      <c r="AJ29" s="560">
        <f t="shared" si="6"/>
        <v>-176781</v>
      </c>
      <c r="AK29" s="536"/>
      <c r="AL29" s="552">
        <f t="shared" si="7"/>
        <v>740153</v>
      </c>
      <c r="AM29" s="561">
        <f t="shared" si="7"/>
        <v>0</v>
      </c>
      <c r="AN29" s="562">
        <f t="shared" si="8"/>
        <v>-740153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>
        <v>334</v>
      </c>
      <c r="AG30" s="557">
        <v>28</v>
      </c>
      <c r="AH30" s="558">
        <v>916934</v>
      </c>
      <c r="AI30" s="559">
        <f t="shared" si="0"/>
        <v>0</v>
      </c>
      <c r="AJ30" s="560">
        <f t="shared" si="6"/>
        <v>-916934</v>
      </c>
      <c r="AK30" s="536"/>
      <c r="AL30" s="552">
        <f t="shared" si="7"/>
        <v>1800</v>
      </c>
      <c r="AM30" s="561">
        <f t="shared" si="7"/>
        <v>0</v>
      </c>
      <c r="AN30" s="562">
        <f t="shared" si="8"/>
        <v>-1800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>
        <v>334</v>
      </c>
      <c r="AG31" s="557">
        <v>29</v>
      </c>
      <c r="AH31" s="558">
        <v>918734</v>
      </c>
      <c r="AI31" s="559">
        <f t="shared" si="0"/>
        <v>0</v>
      </c>
      <c r="AJ31" s="560">
        <f t="shared" si="6"/>
        <v>-918734</v>
      </c>
      <c r="AK31" s="536"/>
      <c r="AL31" s="552">
        <f t="shared" si="7"/>
        <v>-553254</v>
      </c>
      <c r="AM31" s="561">
        <f t="shared" si="7"/>
        <v>0</v>
      </c>
      <c r="AN31" s="562">
        <f t="shared" si="8"/>
        <v>553254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>
        <v>334</v>
      </c>
      <c r="AG32" s="557">
        <v>30</v>
      </c>
      <c r="AH32" s="558">
        <v>365480</v>
      </c>
      <c r="AI32" s="559">
        <f t="shared" si="0"/>
        <v>0</v>
      </c>
      <c r="AJ32" s="560">
        <f t="shared" si="6"/>
        <v>-365480</v>
      </c>
      <c r="AK32" s="536"/>
      <c r="AL32" s="552">
        <f t="shared" si="7"/>
        <v>3052</v>
      </c>
      <c r="AM32" s="561">
        <f t="shared" si="7"/>
        <v>0</v>
      </c>
      <c r="AN32" s="562">
        <f t="shared" si="8"/>
        <v>-3052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>
        <v>334</v>
      </c>
      <c r="AG33" s="557">
        <v>31</v>
      </c>
      <c r="AH33" s="558">
        <v>368532</v>
      </c>
      <c r="AI33" s="559">
        <f t="shared" si="0"/>
        <v>0</v>
      </c>
      <c r="AJ33" s="560">
        <f t="shared" si="6"/>
        <v>-368532</v>
      </c>
      <c r="AK33" s="536"/>
      <c r="AL33" s="552">
        <f t="shared" si="7"/>
        <v>556320</v>
      </c>
      <c r="AM33" s="564">
        <f t="shared" si="7"/>
        <v>0</v>
      </c>
      <c r="AN33" s="562">
        <f t="shared" si="8"/>
        <v>-556320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>
        <v>334</v>
      </c>
      <c r="AG34" s="566">
        <v>1</v>
      </c>
      <c r="AH34" s="567">
        <v>924852</v>
      </c>
      <c r="AI34" s="568">
        <f t="shared" si="0"/>
        <v>0</v>
      </c>
      <c r="AJ34" s="569">
        <f t="shared" si="6"/>
        <v>-924852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9</v>
      </c>
      <c r="K36" s="484" t="s">
        <v>168</v>
      </c>
      <c r="L36" s="486">
        <f>MAX(L3:L34)</f>
        <v>88.384299999999996</v>
      </c>
      <c r="M36" s="486">
        <f>MAX(M3:M34)</f>
        <v>21.76</v>
      </c>
      <c r="N36" s="484" t="s">
        <v>63</v>
      </c>
      <c r="O36" s="486">
        <f>SUM(O3:O33)</f>
        <v>24786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24786</v>
      </c>
      <c r="W36" s="490">
        <f>SUM(W3:W33)</f>
        <v>875309.4106200001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-9067484</v>
      </c>
      <c r="AK36" s="576" t="s">
        <v>175</v>
      </c>
      <c r="AL36" s="577"/>
      <c r="AM36" s="577"/>
      <c r="AN36" s="575">
        <f>SUM(AN3:AN33)</f>
        <v>-644570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87.112444444444435</v>
      </c>
      <c r="M37" s="494">
        <f>AVERAGE(M3:M34)</f>
        <v>19.751111111111115</v>
      </c>
      <c r="N37" s="484" t="s">
        <v>195</v>
      </c>
      <c r="O37" s="497">
        <f>O36*35.31467</f>
        <v>875309.41061999998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-23</v>
      </c>
      <c r="AH37" s="536"/>
      <c r="AI37" s="536"/>
      <c r="AJ37" s="536"/>
      <c r="AK37" s="536"/>
      <c r="AL37" s="536"/>
      <c r="AM37" s="536"/>
      <c r="AN37" s="580">
        <f>IFERROR(AN36/SUM(AM3:AM33),"")</f>
        <v>386.20131815458359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84.659000000000006</v>
      </c>
      <c r="M38" s="497">
        <f>MIN(M3:M34)</f>
        <v>18.399999999999999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95.823688888888881</v>
      </c>
      <c r="M44" s="503">
        <f>M37*(1+$L$43)</f>
        <v>21.726222222222226</v>
      </c>
    </row>
    <row r="45" spans="1:42" x14ac:dyDescent="0.2">
      <c r="K45" s="502" t="s">
        <v>184</v>
      </c>
      <c r="L45" s="503">
        <f>L37*(1-$L$43)</f>
        <v>78.401199999999989</v>
      </c>
      <c r="M45" s="503">
        <f>M37*(1-$L$43)</f>
        <v>17.776000000000003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B1" zoomScale="85" workbookViewId="0">
      <selection activeCell="S4" sqref="S4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335</v>
      </c>
      <c r="B3" s="444">
        <v>0.375</v>
      </c>
      <c r="C3" s="443">
        <v>2015</v>
      </c>
      <c r="D3" s="443">
        <v>12</v>
      </c>
      <c r="E3" s="443">
        <v>1</v>
      </c>
      <c r="F3" s="446">
        <v>222011</v>
      </c>
      <c r="G3" s="443">
        <v>0</v>
      </c>
      <c r="H3" s="446">
        <v>443807</v>
      </c>
      <c r="I3" s="443">
        <v>0</v>
      </c>
      <c r="J3" s="443">
        <v>3</v>
      </c>
      <c r="K3" s="443">
        <v>0</v>
      </c>
      <c r="L3" s="446">
        <v>85.648899999999998</v>
      </c>
      <c r="M3" s="446">
        <v>22.9</v>
      </c>
      <c r="N3" s="447">
        <v>0</v>
      </c>
      <c r="O3" s="513">
        <v>7630</v>
      </c>
      <c r="P3" s="514">
        <f>F4-F3</f>
        <v>7630</v>
      </c>
      <c r="Q3" s="427">
        <v>1</v>
      </c>
      <c r="R3" s="464">
        <f>S3/4.1868</f>
        <v>0</v>
      </c>
      <c r="S3" s="465">
        <f>'Balance de Energía'!K11</f>
        <v>0</v>
      </c>
      <c r="T3" s="466">
        <f>R3*0.11237</f>
        <v>0</v>
      </c>
      <c r="U3" s="515"/>
      <c r="V3" s="466">
        <f>O3</f>
        <v>7630</v>
      </c>
      <c r="W3" s="516">
        <f>V3*35.31467</f>
        <v>269450.93209999998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222011</v>
      </c>
      <c r="AF3" s="547">
        <v>335</v>
      </c>
      <c r="AG3" s="548">
        <v>1</v>
      </c>
      <c r="AH3" s="549">
        <v>940503</v>
      </c>
      <c r="AI3" s="550">
        <f t="shared" ref="AI3:AI34" si="0">IFERROR(AE3*1,0)</f>
        <v>222011</v>
      </c>
      <c r="AJ3" s="551">
        <f>(AI3-AH3)</f>
        <v>-718492</v>
      </c>
      <c r="AK3" s="536"/>
      <c r="AL3" s="552">
        <f>AH4-AH3</f>
        <v>6508</v>
      </c>
      <c r="AM3" s="553">
        <f>AI4-AI3</f>
        <v>7630</v>
      </c>
      <c r="AN3" s="554">
        <f>(AM3-AL3)</f>
        <v>1122</v>
      </c>
      <c r="AO3" s="555">
        <f t="shared" ref="AO3:AO33" si="1">IFERROR(AN3/AM3,"")</f>
        <v>0.14705111402359108</v>
      </c>
      <c r="AP3" s="536"/>
    </row>
    <row r="4" spans="1:42" x14ac:dyDescent="0.2">
      <c r="A4" s="451">
        <v>335</v>
      </c>
      <c r="B4" s="453">
        <v>0.375</v>
      </c>
      <c r="C4" s="452">
        <v>2015</v>
      </c>
      <c r="D4" s="452">
        <v>12</v>
      </c>
      <c r="E4" s="452">
        <v>2</v>
      </c>
      <c r="F4" s="455">
        <v>229641</v>
      </c>
      <c r="G4" s="452">
        <v>0</v>
      </c>
      <c r="H4" s="455">
        <v>444660</v>
      </c>
      <c r="I4" s="452">
        <v>0</v>
      </c>
      <c r="J4" s="452">
        <v>3</v>
      </c>
      <c r="K4" s="452">
        <v>0</v>
      </c>
      <c r="L4" s="455">
        <v>85.583500000000001</v>
      </c>
      <c r="M4" s="455">
        <v>22.82</v>
      </c>
      <c r="N4" s="456">
        <v>0</v>
      </c>
      <c r="O4" s="520">
        <v>9751</v>
      </c>
      <c r="P4" s="514">
        <f t="shared" ref="P4:P33" si="2">F5-F4</f>
        <v>9751</v>
      </c>
      <c r="Q4" s="427">
        <v>2</v>
      </c>
      <c r="R4" s="459">
        <f t="shared" ref="R4:R33" si="3">S4/4.1868</f>
        <v>0</v>
      </c>
      <c r="S4" s="460">
        <f>'Balance de Energía'!K12</f>
        <v>0</v>
      </c>
      <c r="T4" s="461">
        <f>R4*0.11237</f>
        <v>0</v>
      </c>
      <c r="U4" s="515"/>
      <c r="V4" s="461">
        <f t="shared" ref="V4:V33" si="4">O4</f>
        <v>9751</v>
      </c>
      <c r="W4" s="521">
        <f>V4*35.31467</f>
        <v>344353.34717000002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229641</v>
      </c>
      <c r="AF4" s="556">
        <v>335</v>
      </c>
      <c r="AG4" s="557">
        <v>2</v>
      </c>
      <c r="AH4" s="558">
        <v>947011</v>
      </c>
      <c r="AI4" s="559">
        <f t="shared" si="0"/>
        <v>229641</v>
      </c>
      <c r="AJ4" s="560">
        <f t="shared" ref="AJ4:AJ34" si="6">(AI4-AH4)</f>
        <v>-717370</v>
      </c>
      <c r="AK4" s="536"/>
      <c r="AL4" s="552">
        <f t="shared" ref="AL4:AM33" si="7">AH5-AH4</f>
        <v>6621</v>
      </c>
      <c r="AM4" s="561">
        <f t="shared" si="7"/>
        <v>9751</v>
      </c>
      <c r="AN4" s="562">
        <f t="shared" ref="AN4:AN33" si="8">(AM4-AL4)</f>
        <v>3130</v>
      </c>
      <c r="AO4" s="563">
        <f t="shared" si="1"/>
        <v>0.32099271869551843</v>
      </c>
      <c r="AP4" s="536"/>
    </row>
    <row r="5" spans="1:42" x14ac:dyDescent="0.2">
      <c r="A5" s="451">
        <v>335</v>
      </c>
      <c r="B5" s="453">
        <v>0.375</v>
      </c>
      <c r="C5" s="452">
        <v>2015</v>
      </c>
      <c r="D5" s="452">
        <v>12</v>
      </c>
      <c r="E5" s="452">
        <v>3</v>
      </c>
      <c r="F5" s="455">
        <v>239392</v>
      </c>
      <c r="G5" s="452">
        <v>0</v>
      </c>
      <c r="H5" s="455">
        <v>445580</v>
      </c>
      <c r="I5" s="452">
        <v>0</v>
      </c>
      <c r="J5" s="452">
        <v>3</v>
      </c>
      <c r="K5" s="452">
        <v>0</v>
      </c>
      <c r="L5" s="455">
        <v>85.513999999999996</v>
      </c>
      <c r="M5" s="455">
        <v>22.79</v>
      </c>
      <c r="N5" s="456">
        <v>0</v>
      </c>
      <c r="O5" s="520">
        <v>9119</v>
      </c>
      <c r="P5" s="514">
        <f t="shared" si="2"/>
        <v>9119</v>
      </c>
      <c r="Q5" s="427">
        <v>3</v>
      </c>
      <c r="R5" s="459">
        <f t="shared" si="3"/>
        <v>0</v>
      </c>
      <c r="S5" s="460">
        <f>'Balance de Energía'!K13</f>
        <v>0</v>
      </c>
      <c r="T5" s="461">
        <f t="shared" ref="T5:T33" si="9">R5*0.11237</f>
        <v>0</v>
      </c>
      <c r="U5" s="515"/>
      <c r="V5" s="461">
        <f t="shared" si="4"/>
        <v>9119</v>
      </c>
      <c r="W5" s="521">
        <f t="shared" ref="W5:W33" si="10">V5*35.31467</f>
        <v>322034.47573000001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239392</v>
      </c>
      <c r="AF5" s="556">
        <v>335</v>
      </c>
      <c r="AG5" s="557">
        <v>3</v>
      </c>
      <c r="AH5" s="558">
        <v>953632</v>
      </c>
      <c r="AI5" s="559">
        <f t="shared" si="0"/>
        <v>239392</v>
      </c>
      <c r="AJ5" s="560">
        <f t="shared" si="6"/>
        <v>-714240</v>
      </c>
      <c r="AK5" s="536"/>
      <c r="AL5" s="552">
        <f t="shared" si="7"/>
        <v>2295</v>
      </c>
      <c r="AM5" s="561">
        <f t="shared" si="7"/>
        <v>9119</v>
      </c>
      <c r="AN5" s="562">
        <f t="shared" si="8"/>
        <v>6824</v>
      </c>
      <c r="AO5" s="563">
        <f t="shared" si="1"/>
        <v>0.74832766750740209</v>
      </c>
      <c r="AP5" s="536"/>
    </row>
    <row r="6" spans="1:42" x14ac:dyDescent="0.2">
      <c r="A6" s="451">
        <v>335</v>
      </c>
      <c r="B6" s="453">
        <v>0.375</v>
      </c>
      <c r="C6" s="452">
        <v>2015</v>
      </c>
      <c r="D6" s="452">
        <v>12</v>
      </c>
      <c r="E6" s="452">
        <v>4</v>
      </c>
      <c r="F6" s="455">
        <v>248511</v>
      </c>
      <c r="G6" s="452">
        <v>0</v>
      </c>
      <c r="H6" s="455">
        <v>446500</v>
      </c>
      <c r="I6" s="452">
        <v>0</v>
      </c>
      <c r="J6" s="452">
        <v>3</v>
      </c>
      <c r="K6" s="452">
        <v>0</v>
      </c>
      <c r="L6" s="455">
        <v>85.444500000000005</v>
      </c>
      <c r="M6" s="455">
        <v>22.77</v>
      </c>
      <c r="N6" s="456">
        <v>0</v>
      </c>
      <c r="O6" s="520">
        <v>9113</v>
      </c>
      <c r="P6" s="514">
        <f t="shared" si="2"/>
        <v>9113</v>
      </c>
      <c r="Q6" s="427">
        <v>4</v>
      </c>
      <c r="R6" s="459">
        <f t="shared" si="3"/>
        <v>0</v>
      </c>
      <c r="S6" s="460">
        <f>'Balance de Energía'!K14</f>
        <v>0</v>
      </c>
      <c r="T6" s="461">
        <f t="shared" si="9"/>
        <v>0</v>
      </c>
      <c r="U6" s="515"/>
      <c r="V6" s="461">
        <f t="shared" si="4"/>
        <v>9113</v>
      </c>
      <c r="W6" s="521">
        <f t="shared" si="10"/>
        <v>321822.58770999999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248511</v>
      </c>
      <c r="AF6" s="556">
        <v>335</v>
      </c>
      <c r="AG6" s="557">
        <v>4</v>
      </c>
      <c r="AH6" s="558">
        <v>955927</v>
      </c>
      <c r="AI6" s="559">
        <f t="shared" si="0"/>
        <v>248511</v>
      </c>
      <c r="AJ6" s="560">
        <f t="shared" si="6"/>
        <v>-707416</v>
      </c>
      <c r="AK6" s="536"/>
      <c r="AL6" s="552">
        <f t="shared" si="7"/>
        <v>3278</v>
      </c>
      <c r="AM6" s="561">
        <f t="shared" si="7"/>
        <v>9113</v>
      </c>
      <c r="AN6" s="562">
        <f t="shared" si="8"/>
        <v>5835</v>
      </c>
      <c r="AO6" s="563">
        <f t="shared" si="1"/>
        <v>0.64029408537254473</v>
      </c>
      <c r="AP6" s="536"/>
    </row>
    <row r="7" spans="1:42" x14ac:dyDescent="0.2">
      <c r="A7" s="451">
        <v>335</v>
      </c>
      <c r="B7" s="453">
        <v>0.375</v>
      </c>
      <c r="C7" s="452">
        <v>2015</v>
      </c>
      <c r="D7" s="452">
        <v>12</v>
      </c>
      <c r="E7" s="452">
        <v>5</v>
      </c>
      <c r="F7" s="455">
        <v>257624</v>
      </c>
      <c r="G7" s="452">
        <v>0</v>
      </c>
      <c r="H7" s="455">
        <v>447420</v>
      </c>
      <c r="I7" s="452">
        <v>0</v>
      </c>
      <c r="J7" s="452">
        <v>3</v>
      </c>
      <c r="K7" s="452">
        <v>0</v>
      </c>
      <c r="L7" s="455">
        <v>85.375</v>
      </c>
      <c r="M7" s="455">
        <v>22.74</v>
      </c>
      <c r="N7" s="456">
        <v>0</v>
      </c>
      <c r="O7" s="520">
        <v>8926</v>
      </c>
      <c r="P7" s="514">
        <f t="shared" si="2"/>
        <v>8926</v>
      </c>
      <c r="Q7" s="427">
        <v>5</v>
      </c>
      <c r="R7" s="459">
        <f t="shared" si="3"/>
        <v>0</v>
      </c>
      <c r="S7" s="460">
        <f>'Balance de Energía'!K15</f>
        <v>0</v>
      </c>
      <c r="T7" s="461">
        <f t="shared" si="9"/>
        <v>0</v>
      </c>
      <c r="U7" s="515"/>
      <c r="V7" s="461">
        <f t="shared" si="4"/>
        <v>8926</v>
      </c>
      <c r="W7" s="521">
        <f t="shared" si="10"/>
        <v>315218.74442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257624</v>
      </c>
      <c r="AF7" s="556">
        <v>335</v>
      </c>
      <c r="AG7" s="557">
        <v>5</v>
      </c>
      <c r="AH7" s="558">
        <v>959205</v>
      </c>
      <c r="AI7" s="559">
        <f t="shared" si="0"/>
        <v>257624</v>
      </c>
      <c r="AJ7" s="560">
        <f t="shared" si="6"/>
        <v>-701581</v>
      </c>
      <c r="AK7" s="536"/>
      <c r="AL7" s="552">
        <f t="shared" si="7"/>
        <v>8731</v>
      </c>
      <c r="AM7" s="561">
        <f t="shared" si="7"/>
        <v>8926</v>
      </c>
      <c r="AN7" s="562">
        <f t="shared" si="8"/>
        <v>195</v>
      </c>
      <c r="AO7" s="563">
        <f t="shared" si="1"/>
        <v>2.1846291732018821E-2</v>
      </c>
      <c r="AP7" s="536"/>
    </row>
    <row r="8" spans="1:42" x14ac:dyDescent="0.2">
      <c r="A8" s="451">
        <v>335</v>
      </c>
      <c r="B8" s="453">
        <v>0.375</v>
      </c>
      <c r="C8" s="452">
        <v>2015</v>
      </c>
      <c r="D8" s="452">
        <v>12</v>
      </c>
      <c r="E8" s="452">
        <v>6</v>
      </c>
      <c r="F8" s="455">
        <v>266550</v>
      </c>
      <c r="G8" s="452">
        <v>0</v>
      </c>
      <c r="H8" s="455">
        <v>448341</v>
      </c>
      <c r="I8" s="452">
        <v>0</v>
      </c>
      <c r="J8" s="452">
        <v>3</v>
      </c>
      <c r="K8" s="452">
        <v>0</v>
      </c>
      <c r="L8" s="455">
        <v>85.305499999999995</v>
      </c>
      <c r="M8" s="455">
        <v>22.71</v>
      </c>
      <c r="N8" s="456">
        <v>0</v>
      </c>
      <c r="O8" s="520">
        <v>7842</v>
      </c>
      <c r="P8" s="514">
        <f t="shared" si="2"/>
        <v>7842</v>
      </c>
      <c r="Q8" s="427">
        <v>6</v>
      </c>
      <c r="R8" s="459">
        <f t="shared" si="3"/>
        <v>0</v>
      </c>
      <c r="S8" s="460">
        <f>'Balance de Energía'!K16</f>
        <v>0</v>
      </c>
      <c r="T8" s="461">
        <f t="shared" si="9"/>
        <v>0</v>
      </c>
      <c r="U8" s="515"/>
      <c r="V8" s="461">
        <f t="shared" si="4"/>
        <v>7842</v>
      </c>
      <c r="W8" s="521">
        <f t="shared" si="10"/>
        <v>276937.64214000001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266550</v>
      </c>
      <c r="AF8" s="556">
        <v>335</v>
      </c>
      <c r="AG8" s="557">
        <v>6</v>
      </c>
      <c r="AH8" s="558">
        <v>967936</v>
      </c>
      <c r="AI8" s="559">
        <f t="shared" si="0"/>
        <v>266550</v>
      </c>
      <c r="AJ8" s="560">
        <f t="shared" si="6"/>
        <v>-701386</v>
      </c>
      <c r="AK8" s="536"/>
      <c r="AL8" s="552">
        <f t="shared" si="7"/>
        <v>8562</v>
      </c>
      <c r="AM8" s="561">
        <f t="shared" si="7"/>
        <v>7842</v>
      </c>
      <c r="AN8" s="562">
        <f t="shared" si="8"/>
        <v>-720</v>
      </c>
      <c r="AO8" s="563">
        <f t="shared" si="1"/>
        <v>-9.181331293037491E-2</v>
      </c>
      <c r="AP8" s="536"/>
    </row>
    <row r="9" spans="1:42" x14ac:dyDescent="0.2">
      <c r="A9" s="451">
        <v>335</v>
      </c>
      <c r="B9" s="453">
        <v>0.375</v>
      </c>
      <c r="C9" s="452">
        <v>2015</v>
      </c>
      <c r="D9" s="452">
        <v>12</v>
      </c>
      <c r="E9" s="452">
        <v>7</v>
      </c>
      <c r="F9" s="455">
        <v>274392</v>
      </c>
      <c r="G9" s="452">
        <v>0</v>
      </c>
      <c r="H9" s="455">
        <v>449261</v>
      </c>
      <c r="I9" s="452">
        <v>0</v>
      </c>
      <c r="J9" s="452">
        <v>3</v>
      </c>
      <c r="K9" s="452">
        <v>0</v>
      </c>
      <c r="L9" s="455">
        <v>85.236000000000004</v>
      </c>
      <c r="M9" s="455">
        <v>22.69</v>
      </c>
      <c r="N9" s="456">
        <v>0</v>
      </c>
      <c r="O9" s="520">
        <v>9244</v>
      </c>
      <c r="P9" s="514">
        <f t="shared" si="2"/>
        <v>9244</v>
      </c>
      <c r="Q9" s="427">
        <v>7</v>
      </c>
      <c r="R9" s="459">
        <f t="shared" si="3"/>
        <v>0</v>
      </c>
      <c r="S9" s="460">
        <f>'Balance de Energía'!K17</f>
        <v>0</v>
      </c>
      <c r="T9" s="461">
        <f t="shared" si="9"/>
        <v>0</v>
      </c>
      <c r="U9" s="515"/>
      <c r="V9" s="461">
        <f t="shared" si="4"/>
        <v>9244</v>
      </c>
      <c r="W9" s="521">
        <f t="shared" si="10"/>
        <v>326448.80948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274392</v>
      </c>
      <c r="AF9" s="556">
        <v>335</v>
      </c>
      <c r="AG9" s="557">
        <v>7</v>
      </c>
      <c r="AH9" s="558">
        <v>976498</v>
      </c>
      <c r="AI9" s="559">
        <f t="shared" si="0"/>
        <v>274392</v>
      </c>
      <c r="AJ9" s="560">
        <f t="shared" si="6"/>
        <v>-702106</v>
      </c>
      <c r="AK9" s="536"/>
      <c r="AL9" s="552">
        <f t="shared" si="7"/>
        <v>8577</v>
      </c>
      <c r="AM9" s="561">
        <f t="shared" si="7"/>
        <v>9244</v>
      </c>
      <c r="AN9" s="562">
        <f t="shared" si="8"/>
        <v>667</v>
      </c>
      <c r="AO9" s="563">
        <f t="shared" si="1"/>
        <v>7.2154911293812199E-2</v>
      </c>
      <c r="AP9" s="536"/>
    </row>
    <row r="10" spans="1:42" x14ac:dyDescent="0.2">
      <c r="A10" s="451">
        <v>335</v>
      </c>
      <c r="B10" s="453">
        <v>0.375</v>
      </c>
      <c r="C10" s="452">
        <v>2015</v>
      </c>
      <c r="D10" s="452">
        <v>12</v>
      </c>
      <c r="E10" s="452">
        <v>8</v>
      </c>
      <c r="F10" s="455">
        <v>283636</v>
      </c>
      <c r="G10" s="452">
        <v>0</v>
      </c>
      <c r="H10" s="455">
        <v>450181</v>
      </c>
      <c r="I10" s="452">
        <v>0</v>
      </c>
      <c r="J10" s="452">
        <v>3</v>
      </c>
      <c r="K10" s="452">
        <v>0</v>
      </c>
      <c r="L10" s="455">
        <v>85.166499999999999</v>
      </c>
      <c r="M10" s="455">
        <v>22.66</v>
      </c>
      <c r="N10" s="456">
        <v>0</v>
      </c>
      <c r="O10" s="520">
        <v>11035</v>
      </c>
      <c r="P10" s="514">
        <f t="shared" si="2"/>
        <v>11035</v>
      </c>
      <c r="Q10" s="427">
        <v>8</v>
      </c>
      <c r="R10" s="459">
        <f t="shared" si="3"/>
        <v>0</v>
      </c>
      <c r="S10" s="460">
        <f>'Balance de Energía'!K18</f>
        <v>0</v>
      </c>
      <c r="T10" s="461">
        <f t="shared" si="9"/>
        <v>0</v>
      </c>
      <c r="U10" s="515"/>
      <c r="V10" s="461">
        <f t="shared" si="4"/>
        <v>11035</v>
      </c>
      <c r="W10" s="521">
        <f t="shared" si="10"/>
        <v>389697.38345000002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283636</v>
      </c>
      <c r="AF10" s="556">
        <v>335</v>
      </c>
      <c r="AG10" s="557">
        <v>8</v>
      </c>
      <c r="AH10" s="558">
        <v>985075</v>
      </c>
      <c r="AI10" s="559">
        <f t="shared" si="0"/>
        <v>283636</v>
      </c>
      <c r="AJ10" s="560">
        <f t="shared" si="6"/>
        <v>-701439</v>
      </c>
      <c r="AK10" s="536"/>
      <c r="AL10" s="552">
        <f t="shared" si="7"/>
        <v>6892</v>
      </c>
      <c r="AM10" s="561">
        <f t="shared" si="7"/>
        <v>11035</v>
      </c>
      <c r="AN10" s="562">
        <f t="shared" si="8"/>
        <v>4143</v>
      </c>
      <c r="AO10" s="563">
        <f t="shared" si="1"/>
        <v>0.37544177616674218</v>
      </c>
      <c r="AP10" s="536"/>
    </row>
    <row r="11" spans="1:42" x14ac:dyDescent="0.2">
      <c r="A11" s="451">
        <v>335</v>
      </c>
      <c r="B11" s="453">
        <v>0.375</v>
      </c>
      <c r="C11" s="452">
        <v>2015</v>
      </c>
      <c r="D11" s="452">
        <v>12</v>
      </c>
      <c r="E11" s="452">
        <v>9</v>
      </c>
      <c r="F11" s="455">
        <v>294671</v>
      </c>
      <c r="G11" s="452">
        <v>0</v>
      </c>
      <c r="H11" s="455">
        <v>451101</v>
      </c>
      <c r="I11" s="452">
        <v>0</v>
      </c>
      <c r="J11" s="452">
        <v>3</v>
      </c>
      <c r="K11" s="452">
        <v>0</v>
      </c>
      <c r="L11" s="455">
        <v>85.096999999999994</v>
      </c>
      <c r="M11" s="455">
        <v>22.64</v>
      </c>
      <c r="N11" s="456">
        <v>0</v>
      </c>
      <c r="O11" s="520">
        <v>0</v>
      </c>
      <c r="P11" s="514">
        <f t="shared" si="2"/>
        <v>-294671</v>
      </c>
      <c r="Q11" s="427">
        <v>9</v>
      </c>
      <c r="R11" s="467">
        <f t="shared" si="3"/>
        <v>0</v>
      </c>
      <c r="S11" s="460">
        <f>'Balance de Energía'!K19</f>
        <v>0</v>
      </c>
      <c r="T11" s="461">
        <f t="shared" si="9"/>
        <v>0</v>
      </c>
      <c r="V11" s="468">
        <f t="shared" si="4"/>
        <v>0</v>
      </c>
      <c r="W11" s="523">
        <f t="shared" si="10"/>
        <v>0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294671</v>
      </c>
      <c r="AF11" s="556">
        <v>335</v>
      </c>
      <c r="AG11" s="557">
        <v>9</v>
      </c>
      <c r="AH11" s="558">
        <v>991967</v>
      </c>
      <c r="AI11" s="559">
        <f t="shared" si="0"/>
        <v>294671</v>
      </c>
      <c r="AJ11" s="560">
        <f t="shared" si="6"/>
        <v>-697296</v>
      </c>
      <c r="AK11" s="536"/>
      <c r="AL11" s="552">
        <f t="shared" si="7"/>
        <v>2730</v>
      </c>
      <c r="AM11" s="561">
        <f t="shared" si="7"/>
        <v>-294671</v>
      </c>
      <c r="AN11" s="562">
        <f t="shared" si="8"/>
        <v>-297401</v>
      </c>
      <c r="AO11" s="563">
        <f t="shared" si="1"/>
        <v>1.0092645696386817</v>
      </c>
      <c r="AP11" s="536"/>
    </row>
    <row r="12" spans="1:42" x14ac:dyDescent="0.2">
      <c r="A12" s="451"/>
      <c r="B12" s="453"/>
      <c r="C12" s="452"/>
      <c r="D12" s="452"/>
      <c r="E12" s="452"/>
      <c r="F12" s="455"/>
      <c r="G12" s="452"/>
      <c r="H12" s="455"/>
      <c r="I12" s="452"/>
      <c r="J12" s="452"/>
      <c r="K12" s="452"/>
      <c r="L12" s="455"/>
      <c r="M12" s="455"/>
      <c r="N12" s="456"/>
      <c r="O12" s="520"/>
      <c r="P12" s="514">
        <f t="shared" si="2"/>
        <v>0</v>
      </c>
      <c r="Q12" s="427">
        <v>10</v>
      </c>
      <c r="R12" s="467">
        <f t="shared" si="3"/>
        <v>0</v>
      </c>
      <c r="S12" s="460">
        <f>'Balance de Energía'!K20</f>
        <v>0</v>
      </c>
      <c r="T12" s="461">
        <f t="shared" si="9"/>
        <v>0</v>
      </c>
      <c r="V12" s="468">
        <f t="shared" si="4"/>
        <v>0</v>
      </c>
      <c r="W12" s="523">
        <f t="shared" si="10"/>
        <v>0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/>
      </c>
      <c r="AF12" s="556">
        <v>335</v>
      </c>
      <c r="AG12" s="557">
        <v>10</v>
      </c>
      <c r="AH12" s="558">
        <v>994697</v>
      </c>
      <c r="AI12" s="559">
        <f t="shared" si="0"/>
        <v>0</v>
      </c>
      <c r="AJ12" s="560">
        <f t="shared" si="6"/>
        <v>-994697</v>
      </c>
      <c r="AK12" s="536"/>
      <c r="AL12" s="552">
        <f t="shared" si="7"/>
        <v>1935</v>
      </c>
      <c r="AM12" s="561">
        <f t="shared" si="7"/>
        <v>0</v>
      </c>
      <c r="AN12" s="562">
        <f t="shared" si="8"/>
        <v>-1935</v>
      </c>
      <c r="AO12" s="563" t="str">
        <f t="shared" si="1"/>
        <v/>
      </c>
      <c r="AP12" s="536"/>
    </row>
    <row r="13" spans="1:42" x14ac:dyDescent="0.2">
      <c r="A13" s="451"/>
      <c r="B13" s="453"/>
      <c r="C13" s="452"/>
      <c r="D13" s="452"/>
      <c r="E13" s="452"/>
      <c r="F13" s="455"/>
      <c r="G13" s="452"/>
      <c r="H13" s="455"/>
      <c r="I13" s="452"/>
      <c r="J13" s="452"/>
      <c r="K13" s="452"/>
      <c r="L13" s="455"/>
      <c r="M13" s="455"/>
      <c r="N13" s="456"/>
      <c r="O13" s="520"/>
      <c r="P13" s="514">
        <f t="shared" si="2"/>
        <v>0</v>
      </c>
      <c r="Q13" s="427">
        <v>11</v>
      </c>
      <c r="R13" s="467">
        <f t="shared" si="3"/>
        <v>0</v>
      </c>
      <c r="S13" s="460">
        <f>'Balance de Energía'!K21</f>
        <v>0</v>
      </c>
      <c r="T13" s="461">
        <f t="shared" si="9"/>
        <v>0</v>
      </c>
      <c r="V13" s="468">
        <f t="shared" si="4"/>
        <v>0</v>
      </c>
      <c r="W13" s="523">
        <f t="shared" si="10"/>
        <v>0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/>
      </c>
      <c r="AF13" s="556">
        <v>335</v>
      </c>
      <c r="AG13" s="557">
        <v>11</v>
      </c>
      <c r="AH13" s="558">
        <v>996632</v>
      </c>
      <c r="AI13" s="559">
        <f t="shared" si="0"/>
        <v>0</v>
      </c>
      <c r="AJ13" s="560">
        <f t="shared" si="6"/>
        <v>-996632</v>
      </c>
      <c r="AK13" s="536"/>
      <c r="AL13" s="552">
        <f t="shared" si="7"/>
        <v>-992976</v>
      </c>
      <c r="AM13" s="561">
        <f t="shared" si="7"/>
        <v>0</v>
      </c>
      <c r="AN13" s="562">
        <f t="shared" si="8"/>
        <v>992976</v>
      </c>
      <c r="AO13" s="563" t="str">
        <f t="shared" si="1"/>
        <v/>
      </c>
      <c r="AP13" s="536"/>
    </row>
    <row r="14" spans="1:42" x14ac:dyDescent="0.2">
      <c r="A14" s="451"/>
      <c r="B14" s="453"/>
      <c r="C14" s="452"/>
      <c r="D14" s="452"/>
      <c r="E14" s="452"/>
      <c r="F14" s="455"/>
      <c r="G14" s="452"/>
      <c r="H14" s="455"/>
      <c r="I14" s="452"/>
      <c r="J14" s="452"/>
      <c r="K14" s="452"/>
      <c r="L14" s="455"/>
      <c r="M14" s="455"/>
      <c r="N14" s="456"/>
      <c r="O14" s="520"/>
      <c r="P14" s="514">
        <f t="shared" si="2"/>
        <v>0</v>
      </c>
      <c r="Q14" s="427">
        <v>12</v>
      </c>
      <c r="R14" s="467">
        <f t="shared" si="3"/>
        <v>0</v>
      </c>
      <c r="S14" s="460">
        <f>'Balance de Energía'!K22</f>
        <v>0</v>
      </c>
      <c r="T14" s="461">
        <f t="shared" si="9"/>
        <v>0</v>
      </c>
      <c r="V14" s="468">
        <f t="shared" si="4"/>
        <v>0</v>
      </c>
      <c r="W14" s="523">
        <f t="shared" si="10"/>
        <v>0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/>
      </c>
      <c r="AF14" s="556">
        <v>335</v>
      </c>
      <c r="AG14" s="557">
        <v>12</v>
      </c>
      <c r="AH14" s="558">
        <v>3656</v>
      </c>
      <c r="AI14" s="559">
        <f t="shared" si="0"/>
        <v>0</v>
      </c>
      <c r="AJ14" s="560">
        <f t="shared" si="6"/>
        <v>-3656</v>
      </c>
      <c r="AK14" s="536"/>
      <c r="AL14" s="552">
        <f t="shared" si="7"/>
        <v>9158</v>
      </c>
      <c r="AM14" s="561">
        <f t="shared" si="7"/>
        <v>0</v>
      </c>
      <c r="AN14" s="562">
        <f t="shared" si="8"/>
        <v>-9158</v>
      </c>
      <c r="AO14" s="563" t="str">
        <f t="shared" si="1"/>
        <v/>
      </c>
      <c r="AP14" s="536"/>
    </row>
    <row r="15" spans="1:42" x14ac:dyDescent="0.2">
      <c r="A15" s="451"/>
      <c r="B15" s="453"/>
      <c r="C15" s="452"/>
      <c r="D15" s="452"/>
      <c r="E15" s="452"/>
      <c r="F15" s="455"/>
      <c r="G15" s="452"/>
      <c r="H15" s="455"/>
      <c r="I15" s="452"/>
      <c r="J15" s="452"/>
      <c r="K15" s="452"/>
      <c r="L15" s="455"/>
      <c r="M15" s="455"/>
      <c r="N15" s="456"/>
      <c r="O15" s="520"/>
      <c r="P15" s="514">
        <f t="shared" si="2"/>
        <v>0</v>
      </c>
      <c r="Q15" s="427">
        <v>13</v>
      </c>
      <c r="R15" s="467">
        <f t="shared" si="3"/>
        <v>0</v>
      </c>
      <c r="S15" s="460">
        <f>'Balance de Energía'!K23</f>
        <v>0</v>
      </c>
      <c r="T15" s="461">
        <f t="shared" si="9"/>
        <v>0</v>
      </c>
      <c r="V15" s="468">
        <f t="shared" si="4"/>
        <v>0</v>
      </c>
      <c r="W15" s="523">
        <f t="shared" si="10"/>
        <v>0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/>
      </c>
      <c r="AF15" s="556">
        <v>335</v>
      </c>
      <c r="AG15" s="557">
        <v>13</v>
      </c>
      <c r="AH15" s="558">
        <v>12814</v>
      </c>
      <c r="AI15" s="559">
        <f t="shared" si="0"/>
        <v>0</v>
      </c>
      <c r="AJ15" s="560">
        <f t="shared" si="6"/>
        <v>-12814</v>
      </c>
      <c r="AK15" s="536"/>
      <c r="AL15" s="552">
        <f t="shared" si="7"/>
        <v>10083</v>
      </c>
      <c r="AM15" s="561">
        <f t="shared" si="7"/>
        <v>0</v>
      </c>
      <c r="AN15" s="562">
        <f t="shared" si="8"/>
        <v>-10083</v>
      </c>
      <c r="AO15" s="563" t="str">
        <f t="shared" si="1"/>
        <v/>
      </c>
      <c r="AP15" s="536"/>
    </row>
    <row r="16" spans="1:42" x14ac:dyDescent="0.2">
      <c r="A16" s="451"/>
      <c r="B16" s="453"/>
      <c r="C16" s="452"/>
      <c r="D16" s="452"/>
      <c r="E16" s="452"/>
      <c r="F16" s="455"/>
      <c r="G16" s="452"/>
      <c r="H16" s="455"/>
      <c r="I16" s="452"/>
      <c r="J16" s="452"/>
      <c r="K16" s="452"/>
      <c r="L16" s="455"/>
      <c r="M16" s="455"/>
      <c r="N16" s="456"/>
      <c r="O16" s="520"/>
      <c r="P16" s="514">
        <f t="shared" si="2"/>
        <v>0</v>
      </c>
      <c r="Q16" s="427">
        <v>14</v>
      </c>
      <c r="R16" s="467">
        <f t="shared" si="3"/>
        <v>0</v>
      </c>
      <c r="S16" s="460">
        <f>'Balance de Energía'!K24</f>
        <v>0</v>
      </c>
      <c r="T16" s="461">
        <f t="shared" si="9"/>
        <v>0</v>
      </c>
      <c r="V16" s="468">
        <f t="shared" si="4"/>
        <v>0</v>
      </c>
      <c r="W16" s="523">
        <f t="shared" si="10"/>
        <v>0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/>
      </c>
      <c r="AF16" s="556">
        <v>335</v>
      </c>
      <c r="AG16" s="557">
        <v>14</v>
      </c>
      <c r="AH16" s="558">
        <v>22897</v>
      </c>
      <c r="AI16" s="559">
        <f t="shared" si="0"/>
        <v>0</v>
      </c>
      <c r="AJ16" s="560">
        <f t="shared" si="6"/>
        <v>-22897</v>
      </c>
      <c r="AK16" s="536"/>
      <c r="AL16" s="552">
        <f t="shared" si="7"/>
        <v>-22897</v>
      </c>
      <c r="AM16" s="561">
        <f t="shared" si="7"/>
        <v>0</v>
      </c>
      <c r="AN16" s="562">
        <f t="shared" si="8"/>
        <v>22897</v>
      </c>
      <c r="AO16" s="563" t="str">
        <f t="shared" si="1"/>
        <v/>
      </c>
      <c r="AP16" s="536"/>
    </row>
    <row r="17" spans="1:42" x14ac:dyDescent="0.2">
      <c r="A17" s="451"/>
      <c r="B17" s="453"/>
      <c r="C17" s="452"/>
      <c r="D17" s="452"/>
      <c r="E17" s="452"/>
      <c r="F17" s="455"/>
      <c r="G17" s="452"/>
      <c r="H17" s="455"/>
      <c r="I17" s="452"/>
      <c r="J17" s="452"/>
      <c r="K17" s="452"/>
      <c r="L17" s="455"/>
      <c r="M17" s="455"/>
      <c r="N17" s="456"/>
      <c r="O17" s="520"/>
      <c r="P17" s="514">
        <f t="shared" si="2"/>
        <v>0</v>
      </c>
      <c r="Q17" s="427">
        <v>15</v>
      </c>
      <c r="R17" s="467">
        <f t="shared" si="3"/>
        <v>0</v>
      </c>
      <c r="S17" s="460">
        <f>'Balance de Energía'!K25</f>
        <v>0</v>
      </c>
      <c r="T17" s="461">
        <f t="shared" si="9"/>
        <v>0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/>
      </c>
      <c r="AF17" s="556"/>
      <c r="AG17" s="557"/>
      <c r="AH17" s="558"/>
      <c r="AI17" s="559">
        <f t="shared" si="0"/>
        <v>0</v>
      </c>
      <c r="AJ17" s="560">
        <f t="shared" si="6"/>
        <v>0</v>
      </c>
      <c r="AK17" s="536"/>
      <c r="AL17" s="552">
        <f t="shared" si="7"/>
        <v>0</v>
      </c>
      <c r="AM17" s="561">
        <f t="shared" si="7"/>
        <v>0</v>
      </c>
      <c r="AN17" s="562">
        <f t="shared" si="8"/>
        <v>0</v>
      </c>
      <c r="AO17" s="563" t="str">
        <f t="shared" si="1"/>
        <v/>
      </c>
      <c r="AP17" s="536"/>
    </row>
    <row r="18" spans="1:42" x14ac:dyDescent="0.2">
      <c r="A18" s="451"/>
      <c r="B18" s="453"/>
      <c r="C18" s="452"/>
      <c r="D18" s="452"/>
      <c r="E18" s="452"/>
      <c r="F18" s="455"/>
      <c r="G18" s="452"/>
      <c r="H18" s="455"/>
      <c r="I18" s="452"/>
      <c r="J18" s="452"/>
      <c r="K18" s="452"/>
      <c r="L18" s="455"/>
      <c r="M18" s="455"/>
      <c r="N18" s="456"/>
      <c r="O18" s="520"/>
      <c r="P18" s="514">
        <f t="shared" si="2"/>
        <v>0</v>
      </c>
      <c r="Q18" s="427">
        <v>16</v>
      </c>
      <c r="R18" s="467">
        <f t="shared" si="3"/>
        <v>0</v>
      </c>
      <c r="S18" s="460">
        <f>'Balance de Energía'!K26</f>
        <v>0</v>
      </c>
      <c r="T18" s="461">
        <f t="shared" si="9"/>
        <v>0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/>
      </c>
      <c r="AF18" s="556"/>
      <c r="AG18" s="557"/>
      <c r="AH18" s="558"/>
      <c r="AI18" s="559">
        <f t="shared" si="0"/>
        <v>0</v>
      </c>
      <c r="AJ18" s="560">
        <f t="shared" si="6"/>
        <v>0</v>
      </c>
      <c r="AK18" s="536"/>
      <c r="AL18" s="552">
        <f t="shared" si="7"/>
        <v>0</v>
      </c>
      <c r="AM18" s="561">
        <f t="shared" si="7"/>
        <v>0</v>
      </c>
      <c r="AN18" s="562">
        <f t="shared" si="8"/>
        <v>0</v>
      </c>
      <c r="AO18" s="563" t="str">
        <f t="shared" si="1"/>
        <v/>
      </c>
      <c r="AP18" s="536"/>
    </row>
    <row r="19" spans="1:42" x14ac:dyDescent="0.2">
      <c r="A19" s="451"/>
      <c r="B19" s="453"/>
      <c r="C19" s="452"/>
      <c r="D19" s="452"/>
      <c r="E19" s="452"/>
      <c r="F19" s="455"/>
      <c r="G19" s="452"/>
      <c r="H19" s="455"/>
      <c r="I19" s="452"/>
      <c r="J19" s="452"/>
      <c r="K19" s="452"/>
      <c r="L19" s="455"/>
      <c r="M19" s="455"/>
      <c r="N19" s="456"/>
      <c r="O19" s="520"/>
      <c r="P19" s="514">
        <f t="shared" si="2"/>
        <v>0</v>
      </c>
      <c r="Q19" s="427">
        <v>17</v>
      </c>
      <c r="R19" s="467">
        <f t="shared" si="3"/>
        <v>0</v>
      </c>
      <c r="S19" s="460">
        <f>'Balance de Energía'!K27</f>
        <v>0</v>
      </c>
      <c r="T19" s="461">
        <f t="shared" si="9"/>
        <v>0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/>
      </c>
      <c r="AF19" s="556"/>
      <c r="AG19" s="557"/>
      <c r="AH19" s="558"/>
      <c r="AI19" s="559">
        <f t="shared" si="0"/>
        <v>0</v>
      </c>
      <c r="AJ19" s="560">
        <f t="shared" si="6"/>
        <v>0</v>
      </c>
      <c r="AK19" s="536"/>
      <c r="AL19" s="552">
        <f t="shared" si="7"/>
        <v>0</v>
      </c>
      <c r="AM19" s="561">
        <f t="shared" si="7"/>
        <v>0</v>
      </c>
      <c r="AN19" s="562">
        <f t="shared" si="8"/>
        <v>0</v>
      </c>
      <c r="AO19" s="563" t="str">
        <f t="shared" si="1"/>
        <v/>
      </c>
      <c r="AP19" s="536"/>
    </row>
    <row r="20" spans="1:42" x14ac:dyDescent="0.2">
      <c r="A20" s="451"/>
      <c r="B20" s="453"/>
      <c r="C20" s="452"/>
      <c r="D20" s="452"/>
      <c r="E20" s="452"/>
      <c r="F20" s="455"/>
      <c r="G20" s="452"/>
      <c r="H20" s="455"/>
      <c r="I20" s="452"/>
      <c r="J20" s="452"/>
      <c r="K20" s="452"/>
      <c r="L20" s="455"/>
      <c r="M20" s="455"/>
      <c r="N20" s="456"/>
      <c r="O20" s="520"/>
      <c r="P20" s="514">
        <f t="shared" si="2"/>
        <v>0</v>
      </c>
      <c r="Q20" s="427">
        <v>18</v>
      </c>
      <c r="R20" s="467">
        <f t="shared" si="3"/>
        <v>0</v>
      </c>
      <c r="S20" s="460">
        <f>'Balance de Energía'!K28</f>
        <v>0</v>
      </c>
      <c r="T20" s="461">
        <f t="shared" si="9"/>
        <v>0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/>
      </c>
      <c r="AF20" s="556"/>
      <c r="AG20" s="557"/>
      <c r="AH20" s="558"/>
      <c r="AI20" s="559">
        <f t="shared" si="0"/>
        <v>0</v>
      </c>
      <c r="AJ20" s="560">
        <f t="shared" si="6"/>
        <v>0</v>
      </c>
      <c r="AK20" s="536"/>
      <c r="AL20" s="552">
        <f t="shared" si="7"/>
        <v>0</v>
      </c>
      <c r="AM20" s="561">
        <f t="shared" si="7"/>
        <v>0</v>
      </c>
      <c r="AN20" s="562">
        <f t="shared" si="8"/>
        <v>0</v>
      </c>
      <c r="AO20" s="563" t="str">
        <f t="shared" si="1"/>
        <v/>
      </c>
      <c r="AP20" s="536"/>
    </row>
    <row r="21" spans="1:42" x14ac:dyDescent="0.2">
      <c r="A21" s="451"/>
      <c r="B21" s="453"/>
      <c r="C21" s="452"/>
      <c r="D21" s="452"/>
      <c r="E21" s="452"/>
      <c r="F21" s="455"/>
      <c r="G21" s="452"/>
      <c r="H21" s="455"/>
      <c r="I21" s="452"/>
      <c r="J21" s="452"/>
      <c r="K21" s="452"/>
      <c r="L21" s="455"/>
      <c r="M21" s="455"/>
      <c r="N21" s="456"/>
      <c r="O21" s="520"/>
      <c r="P21" s="514">
        <f t="shared" si="2"/>
        <v>0</v>
      </c>
      <c r="Q21" s="427">
        <v>19</v>
      </c>
      <c r="R21" s="467">
        <f t="shared" si="3"/>
        <v>0</v>
      </c>
      <c r="S21" s="460">
        <f>'Balance de Energía'!K29</f>
        <v>0</v>
      </c>
      <c r="T21" s="461">
        <f t="shared" si="9"/>
        <v>0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/>
      </c>
      <c r="AF21" s="556"/>
      <c r="AG21" s="557"/>
      <c r="AH21" s="558"/>
      <c r="AI21" s="559">
        <f t="shared" si="0"/>
        <v>0</v>
      </c>
      <c r="AJ21" s="560">
        <f t="shared" si="6"/>
        <v>0</v>
      </c>
      <c r="AK21" s="536"/>
      <c r="AL21" s="552">
        <f t="shared" si="7"/>
        <v>0</v>
      </c>
      <c r="AM21" s="561">
        <f t="shared" si="7"/>
        <v>0</v>
      </c>
      <c r="AN21" s="562">
        <f t="shared" si="8"/>
        <v>0</v>
      </c>
      <c r="AO21" s="563" t="str">
        <f t="shared" si="1"/>
        <v/>
      </c>
      <c r="AP21" s="536"/>
    </row>
    <row r="22" spans="1:42" x14ac:dyDescent="0.2">
      <c r="A22" s="451"/>
      <c r="B22" s="453"/>
      <c r="C22" s="452"/>
      <c r="D22" s="452"/>
      <c r="E22" s="452"/>
      <c r="F22" s="455"/>
      <c r="G22" s="452"/>
      <c r="H22" s="455"/>
      <c r="I22" s="452"/>
      <c r="J22" s="452"/>
      <c r="K22" s="452"/>
      <c r="L22" s="455"/>
      <c r="M22" s="455"/>
      <c r="N22" s="456"/>
      <c r="O22" s="520"/>
      <c r="P22" s="514">
        <f t="shared" si="2"/>
        <v>0</v>
      </c>
      <c r="Q22" s="427">
        <v>20</v>
      </c>
      <c r="R22" s="467">
        <f t="shared" si="3"/>
        <v>0</v>
      </c>
      <c r="S22" s="460">
        <f>'Balance de Energía'!K30</f>
        <v>0</v>
      </c>
      <c r="T22" s="461">
        <f t="shared" si="9"/>
        <v>0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/>
      </c>
      <c r="AF22" s="556"/>
      <c r="AG22" s="557"/>
      <c r="AH22" s="558"/>
      <c r="AI22" s="559">
        <f t="shared" si="0"/>
        <v>0</v>
      </c>
      <c r="AJ22" s="560">
        <f t="shared" si="6"/>
        <v>0</v>
      </c>
      <c r="AK22" s="536"/>
      <c r="AL22" s="552">
        <f t="shared" si="7"/>
        <v>0</v>
      </c>
      <c r="AM22" s="561">
        <f t="shared" si="7"/>
        <v>0</v>
      </c>
      <c r="AN22" s="562">
        <f t="shared" si="8"/>
        <v>0</v>
      </c>
      <c r="AO22" s="563" t="str">
        <f t="shared" si="1"/>
        <v/>
      </c>
      <c r="AP22" s="536"/>
    </row>
    <row r="23" spans="1:42" x14ac:dyDescent="0.2">
      <c r="A23" s="451"/>
      <c r="B23" s="453"/>
      <c r="C23" s="452"/>
      <c r="D23" s="452"/>
      <c r="E23" s="452"/>
      <c r="F23" s="455"/>
      <c r="G23" s="452"/>
      <c r="H23" s="455"/>
      <c r="I23" s="452"/>
      <c r="J23" s="452"/>
      <c r="K23" s="452"/>
      <c r="L23" s="455"/>
      <c r="M23" s="455"/>
      <c r="N23" s="456"/>
      <c r="O23" s="520"/>
      <c r="P23" s="514">
        <f t="shared" si="2"/>
        <v>0</v>
      </c>
      <c r="Q23" s="427">
        <v>21</v>
      </c>
      <c r="R23" s="467">
        <f t="shared" si="3"/>
        <v>0</v>
      </c>
      <c r="S23" s="460">
        <f>'Balance de Energía'!K31</f>
        <v>0</v>
      </c>
      <c r="T23" s="461">
        <f t="shared" si="9"/>
        <v>0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/>
      </c>
      <c r="AF23" s="556"/>
      <c r="AG23" s="557"/>
      <c r="AH23" s="558"/>
      <c r="AI23" s="559">
        <f t="shared" si="0"/>
        <v>0</v>
      </c>
      <c r="AJ23" s="560">
        <f t="shared" si="6"/>
        <v>0</v>
      </c>
      <c r="AK23" s="536"/>
      <c r="AL23" s="552">
        <f t="shared" si="7"/>
        <v>0</v>
      </c>
      <c r="AM23" s="561">
        <f t="shared" si="7"/>
        <v>0</v>
      </c>
      <c r="AN23" s="562">
        <f t="shared" si="8"/>
        <v>0</v>
      </c>
      <c r="AO23" s="563" t="str">
        <f t="shared" si="1"/>
        <v/>
      </c>
      <c r="AP23" s="536"/>
    </row>
    <row r="24" spans="1:42" x14ac:dyDescent="0.2">
      <c r="A24" s="451"/>
      <c r="B24" s="453"/>
      <c r="C24" s="452"/>
      <c r="D24" s="452"/>
      <c r="E24" s="452"/>
      <c r="F24" s="455"/>
      <c r="G24" s="452"/>
      <c r="H24" s="455"/>
      <c r="I24" s="452"/>
      <c r="J24" s="452"/>
      <c r="K24" s="452"/>
      <c r="L24" s="455"/>
      <c r="M24" s="455"/>
      <c r="N24" s="456"/>
      <c r="O24" s="520"/>
      <c r="P24" s="514">
        <f t="shared" si="2"/>
        <v>0</v>
      </c>
      <c r="Q24" s="427">
        <v>22</v>
      </c>
      <c r="R24" s="467">
        <f t="shared" si="3"/>
        <v>0</v>
      </c>
      <c r="S24" s="460">
        <f>'Balance de Energía'!K32</f>
        <v>0</v>
      </c>
      <c r="T24" s="461">
        <f t="shared" si="9"/>
        <v>0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/>
      </c>
      <c r="AF24" s="556"/>
      <c r="AG24" s="557"/>
      <c r="AH24" s="558"/>
      <c r="AI24" s="559">
        <f t="shared" si="0"/>
        <v>0</v>
      </c>
      <c r="AJ24" s="560">
        <f t="shared" si="6"/>
        <v>0</v>
      </c>
      <c r="AK24" s="536"/>
      <c r="AL24" s="552">
        <f t="shared" si="7"/>
        <v>700417</v>
      </c>
      <c r="AM24" s="561">
        <f t="shared" si="7"/>
        <v>0</v>
      </c>
      <c r="AN24" s="562">
        <f t="shared" si="8"/>
        <v>-700417</v>
      </c>
      <c r="AO24" s="563" t="str">
        <f t="shared" si="1"/>
        <v/>
      </c>
      <c r="AP24" s="536"/>
    </row>
    <row r="25" spans="1:42" x14ac:dyDescent="0.2">
      <c r="A25" s="451"/>
      <c r="B25" s="453"/>
      <c r="C25" s="452"/>
      <c r="D25" s="452"/>
      <c r="E25" s="452"/>
      <c r="F25" s="455"/>
      <c r="G25" s="452"/>
      <c r="H25" s="455"/>
      <c r="I25" s="452"/>
      <c r="J25" s="452"/>
      <c r="K25" s="452"/>
      <c r="L25" s="455"/>
      <c r="M25" s="455"/>
      <c r="N25" s="456"/>
      <c r="O25" s="520"/>
      <c r="P25" s="514">
        <f t="shared" si="2"/>
        <v>0</v>
      </c>
      <c r="Q25" s="427">
        <v>23</v>
      </c>
      <c r="R25" s="467">
        <f t="shared" si="3"/>
        <v>0</v>
      </c>
      <c r="S25" s="460">
        <f>'Balance de Energía'!K33</f>
        <v>0</v>
      </c>
      <c r="T25" s="461">
        <f t="shared" si="9"/>
        <v>0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/>
      </c>
      <c r="AF25" s="556">
        <v>335</v>
      </c>
      <c r="AG25" s="557">
        <v>23</v>
      </c>
      <c r="AH25" s="558">
        <v>700417</v>
      </c>
      <c r="AI25" s="559">
        <f t="shared" si="0"/>
        <v>0</v>
      </c>
      <c r="AJ25" s="560">
        <f t="shared" si="6"/>
        <v>-700417</v>
      </c>
      <c r="AK25" s="536"/>
      <c r="AL25" s="552">
        <f t="shared" si="7"/>
        <v>6409</v>
      </c>
      <c r="AM25" s="561">
        <f t="shared" si="7"/>
        <v>0</v>
      </c>
      <c r="AN25" s="562">
        <f t="shared" si="8"/>
        <v>-6409</v>
      </c>
      <c r="AO25" s="563" t="str">
        <f t="shared" si="1"/>
        <v/>
      </c>
      <c r="AP25" s="536"/>
    </row>
    <row r="26" spans="1:42" x14ac:dyDescent="0.2">
      <c r="A26" s="451"/>
      <c r="B26" s="453"/>
      <c r="C26" s="452"/>
      <c r="D26" s="452"/>
      <c r="E26" s="452"/>
      <c r="F26" s="455"/>
      <c r="G26" s="452"/>
      <c r="H26" s="455"/>
      <c r="I26" s="452"/>
      <c r="J26" s="452"/>
      <c r="K26" s="452"/>
      <c r="L26" s="455"/>
      <c r="M26" s="455"/>
      <c r="N26" s="456"/>
      <c r="O26" s="520"/>
      <c r="P26" s="514">
        <f t="shared" si="2"/>
        <v>0</v>
      </c>
      <c r="Q26" s="427">
        <v>24</v>
      </c>
      <c r="R26" s="467">
        <f t="shared" si="3"/>
        <v>0</v>
      </c>
      <c r="S26" s="460">
        <f>'Balance de Energía'!K34</f>
        <v>0</v>
      </c>
      <c r="T26" s="461">
        <f t="shared" si="9"/>
        <v>0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/>
      </c>
      <c r="AF26" s="556">
        <v>335</v>
      </c>
      <c r="AG26" s="557">
        <v>24</v>
      </c>
      <c r="AH26" s="558">
        <v>706826</v>
      </c>
      <c r="AI26" s="559">
        <f t="shared" si="0"/>
        <v>0</v>
      </c>
      <c r="AJ26" s="560">
        <f t="shared" si="6"/>
        <v>-706826</v>
      </c>
      <c r="AK26" s="536"/>
      <c r="AL26" s="552">
        <f t="shared" si="7"/>
        <v>7368</v>
      </c>
      <c r="AM26" s="561">
        <f t="shared" si="7"/>
        <v>0</v>
      </c>
      <c r="AN26" s="562">
        <f t="shared" si="8"/>
        <v>-7368</v>
      </c>
      <c r="AO26" s="563" t="str">
        <f t="shared" si="1"/>
        <v/>
      </c>
      <c r="AP26" s="536"/>
    </row>
    <row r="27" spans="1:42" x14ac:dyDescent="0.2">
      <c r="A27" s="451"/>
      <c r="B27" s="453"/>
      <c r="C27" s="452"/>
      <c r="D27" s="452"/>
      <c r="E27" s="452"/>
      <c r="F27" s="455"/>
      <c r="G27" s="452"/>
      <c r="H27" s="455"/>
      <c r="I27" s="452"/>
      <c r="J27" s="452"/>
      <c r="K27" s="452"/>
      <c r="L27" s="455"/>
      <c r="M27" s="455"/>
      <c r="N27" s="456"/>
      <c r="O27" s="520"/>
      <c r="P27" s="514">
        <f t="shared" si="2"/>
        <v>0</v>
      </c>
      <c r="Q27" s="427">
        <v>25</v>
      </c>
      <c r="R27" s="467">
        <f t="shared" si="3"/>
        <v>0</v>
      </c>
      <c r="S27" s="460">
        <f>'Balance de Energía'!K35</f>
        <v>0</v>
      </c>
      <c r="T27" s="461">
        <f t="shared" si="9"/>
        <v>0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/>
      </c>
      <c r="AF27" s="556">
        <v>335</v>
      </c>
      <c r="AG27" s="557">
        <v>25</v>
      </c>
      <c r="AH27" s="558">
        <v>714194</v>
      </c>
      <c r="AI27" s="559">
        <f t="shared" si="0"/>
        <v>0</v>
      </c>
      <c r="AJ27" s="560">
        <f t="shared" si="6"/>
        <v>-714194</v>
      </c>
      <c r="AK27" s="536"/>
      <c r="AL27" s="552">
        <f t="shared" si="7"/>
        <v>9779</v>
      </c>
      <c r="AM27" s="561">
        <f t="shared" si="7"/>
        <v>0</v>
      </c>
      <c r="AN27" s="562">
        <f t="shared" si="8"/>
        <v>-9779</v>
      </c>
      <c r="AO27" s="563" t="str">
        <f t="shared" si="1"/>
        <v/>
      </c>
      <c r="AP27" s="536"/>
    </row>
    <row r="28" spans="1:42" x14ac:dyDescent="0.2">
      <c r="A28" s="451"/>
      <c r="B28" s="453"/>
      <c r="C28" s="452"/>
      <c r="D28" s="452"/>
      <c r="E28" s="452"/>
      <c r="F28" s="455"/>
      <c r="G28" s="452"/>
      <c r="H28" s="455"/>
      <c r="I28" s="452"/>
      <c r="J28" s="452"/>
      <c r="K28" s="452"/>
      <c r="L28" s="455"/>
      <c r="M28" s="455"/>
      <c r="N28" s="456"/>
      <c r="O28" s="520"/>
      <c r="P28" s="514">
        <f t="shared" si="2"/>
        <v>0</v>
      </c>
      <c r="Q28" s="427">
        <v>26</v>
      </c>
      <c r="R28" s="467">
        <f t="shared" si="3"/>
        <v>0</v>
      </c>
      <c r="S28" s="460">
        <f>'Balance de Energía'!K36</f>
        <v>0</v>
      </c>
      <c r="T28" s="461">
        <f t="shared" si="9"/>
        <v>0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/>
      </c>
      <c r="AF28" s="556">
        <v>335</v>
      </c>
      <c r="AG28" s="557">
        <v>26</v>
      </c>
      <c r="AH28" s="558">
        <v>723973</v>
      </c>
      <c r="AI28" s="559">
        <f t="shared" si="0"/>
        <v>0</v>
      </c>
      <c r="AJ28" s="560">
        <f t="shared" si="6"/>
        <v>-723973</v>
      </c>
      <c r="AK28" s="536"/>
      <c r="AL28" s="552">
        <f t="shared" si="7"/>
        <v>8965</v>
      </c>
      <c r="AM28" s="561">
        <f t="shared" si="7"/>
        <v>0</v>
      </c>
      <c r="AN28" s="562">
        <f t="shared" si="8"/>
        <v>-8965</v>
      </c>
      <c r="AO28" s="563" t="str">
        <f t="shared" si="1"/>
        <v/>
      </c>
      <c r="AP28" s="536"/>
    </row>
    <row r="29" spans="1:42" x14ac:dyDescent="0.2">
      <c r="A29" s="451"/>
      <c r="B29" s="453"/>
      <c r="C29" s="452"/>
      <c r="D29" s="452"/>
      <c r="E29" s="452"/>
      <c r="F29" s="455"/>
      <c r="G29" s="452"/>
      <c r="H29" s="455"/>
      <c r="I29" s="452"/>
      <c r="J29" s="452"/>
      <c r="K29" s="452"/>
      <c r="L29" s="455"/>
      <c r="M29" s="455"/>
      <c r="N29" s="456"/>
      <c r="O29" s="520"/>
      <c r="P29" s="514">
        <f t="shared" si="2"/>
        <v>0</v>
      </c>
      <c r="Q29" s="427">
        <v>27</v>
      </c>
      <c r="R29" s="467">
        <f t="shared" si="3"/>
        <v>0</v>
      </c>
      <c r="S29" s="460">
        <f>'Balance de Energía'!K37</f>
        <v>0</v>
      </c>
      <c r="T29" s="461">
        <f t="shared" si="9"/>
        <v>0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/>
      </c>
      <c r="AF29" s="556">
        <v>335</v>
      </c>
      <c r="AG29" s="557">
        <v>27</v>
      </c>
      <c r="AH29" s="558">
        <v>732938</v>
      </c>
      <c r="AI29" s="559">
        <f t="shared" si="0"/>
        <v>0</v>
      </c>
      <c r="AJ29" s="560">
        <f t="shared" si="6"/>
        <v>-732938</v>
      </c>
      <c r="AK29" s="536"/>
      <c r="AL29" s="552">
        <f t="shared" si="7"/>
        <v>-732938</v>
      </c>
      <c r="AM29" s="561">
        <f t="shared" si="7"/>
        <v>0</v>
      </c>
      <c r="AN29" s="562">
        <f t="shared" si="8"/>
        <v>732938</v>
      </c>
      <c r="AO29" s="563" t="str">
        <f t="shared" si="1"/>
        <v/>
      </c>
      <c r="AP29" s="536"/>
    </row>
    <row r="30" spans="1:42" x14ac:dyDescent="0.2">
      <c r="A30" s="451"/>
      <c r="B30" s="453"/>
      <c r="C30" s="452"/>
      <c r="D30" s="452"/>
      <c r="E30" s="452"/>
      <c r="F30" s="455"/>
      <c r="G30" s="452"/>
      <c r="H30" s="455"/>
      <c r="I30" s="452"/>
      <c r="J30" s="452"/>
      <c r="K30" s="452"/>
      <c r="L30" s="455"/>
      <c r="M30" s="455"/>
      <c r="N30" s="456"/>
      <c r="O30" s="520"/>
      <c r="P30" s="514">
        <f t="shared" si="2"/>
        <v>0</v>
      </c>
      <c r="Q30" s="427">
        <v>28</v>
      </c>
      <c r="R30" s="467">
        <f t="shared" si="3"/>
        <v>0</v>
      </c>
      <c r="S30" s="460">
        <f>'Balance de Energía'!K38</f>
        <v>0</v>
      </c>
      <c r="T30" s="461">
        <f t="shared" si="9"/>
        <v>0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/>
      </c>
      <c r="AF30" s="556"/>
      <c r="AG30" s="557"/>
      <c r="AH30" s="558"/>
      <c r="AI30" s="559">
        <f t="shared" si="0"/>
        <v>0</v>
      </c>
      <c r="AJ30" s="560">
        <f t="shared" si="6"/>
        <v>0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/>
      <c r="B31" s="453"/>
      <c r="C31" s="452"/>
      <c r="D31" s="452"/>
      <c r="E31" s="452"/>
      <c r="F31" s="455"/>
      <c r="G31" s="452"/>
      <c r="H31" s="455"/>
      <c r="I31" s="452"/>
      <c r="J31" s="452"/>
      <c r="K31" s="452"/>
      <c r="L31" s="455"/>
      <c r="M31" s="455"/>
      <c r="N31" s="456"/>
      <c r="O31" s="520"/>
      <c r="P31" s="514">
        <f t="shared" si="2"/>
        <v>0</v>
      </c>
      <c r="Q31" s="427">
        <v>29</v>
      </c>
      <c r="R31" s="467">
        <f t="shared" si="3"/>
        <v>0</v>
      </c>
      <c r="S31" s="460">
        <f>'Balance de Energía'!K39</f>
        <v>0</v>
      </c>
      <c r="T31" s="461">
        <f t="shared" si="9"/>
        <v>0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/>
      </c>
      <c r="AF31" s="556"/>
      <c r="AG31" s="557"/>
      <c r="AH31" s="558"/>
      <c r="AI31" s="559">
        <f t="shared" si="0"/>
        <v>0</v>
      </c>
      <c r="AJ31" s="560">
        <f t="shared" si="6"/>
        <v>0</v>
      </c>
      <c r="AK31" s="536"/>
      <c r="AL31" s="552">
        <f t="shared" si="7"/>
        <v>0</v>
      </c>
      <c r="AM31" s="561">
        <f t="shared" si="7"/>
        <v>0</v>
      </c>
      <c r="AN31" s="562">
        <f t="shared" si="8"/>
        <v>0</v>
      </c>
      <c r="AO31" s="563" t="str">
        <f t="shared" si="1"/>
        <v/>
      </c>
      <c r="AP31" s="536"/>
    </row>
    <row r="32" spans="1:42" x14ac:dyDescent="0.2">
      <c r="A32" s="451"/>
      <c r="B32" s="453"/>
      <c r="C32" s="452"/>
      <c r="D32" s="452"/>
      <c r="E32" s="452"/>
      <c r="F32" s="455"/>
      <c r="G32" s="452"/>
      <c r="H32" s="455"/>
      <c r="I32" s="452"/>
      <c r="J32" s="452"/>
      <c r="K32" s="452"/>
      <c r="L32" s="455"/>
      <c r="M32" s="455"/>
      <c r="N32" s="456"/>
      <c r="O32" s="520"/>
      <c r="P32" s="514">
        <f t="shared" si="2"/>
        <v>0</v>
      </c>
      <c r="Q32" s="427">
        <v>30</v>
      </c>
      <c r="R32" s="467">
        <f t="shared" si="3"/>
        <v>0</v>
      </c>
      <c r="S32" s="460">
        <f>'Balance de Energía'!K40</f>
        <v>0</v>
      </c>
      <c r="T32" s="461">
        <f t="shared" si="9"/>
        <v>0</v>
      </c>
      <c r="V32" s="468">
        <f t="shared" si="4"/>
        <v>0</v>
      </c>
      <c r="W32" s="523">
        <f t="shared" si="10"/>
        <v>0</v>
      </c>
      <c r="Y32" s="522">
        <f t="shared" si="11"/>
        <v>0</v>
      </c>
      <c r="Z32" s="460">
        <f t="shared" si="12"/>
        <v>0</v>
      </c>
      <c r="AA32" s="461">
        <f t="shared" si="13"/>
        <v>0</v>
      </c>
      <c r="AE32" s="535" t="str">
        <f t="shared" si="5"/>
        <v/>
      </c>
      <c r="AF32" s="556"/>
      <c r="AG32" s="557"/>
      <c r="AH32" s="558"/>
      <c r="AI32" s="559">
        <f t="shared" si="0"/>
        <v>0</v>
      </c>
      <c r="AJ32" s="560">
        <f t="shared" si="6"/>
        <v>0</v>
      </c>
      <c r="AK32" s="536"/>
      <c r="AL32" s="552">
        <f t="shared" si="7"/>
        <v>0</v>
      </c>
      <c r="AM32" s="561">
        <f t="shared" si="7"/>
        <v>0</v>
      </c>
      <c r="AN32" s="562">
        <f t="shared" si="8"/>
        <v>0</v>
      </c>
      <c r="AO32" s="563" t="str">
        <f t="shared" si="1"/>
        <v/>
      </c>
      <c r="AP32" s="536"/>
    </row>
    <row r="33" spans="1:42" ht="13.5" thickBot="1" x14ac:dyDescent="0.25">
      <c r="A33" s="451"/>
      <c r="B33" s="453"/>
      <c r="C33" s="452"/>
      <c r="D33" s="452"/>
      <c r="E33" s="452"/>
      <c r="F33" s="455"/>
      <c r="G33" s="452"/>
      <c r="H33" s="455"/>
      <c r="I33" s="452"/>
      <c r="J33" s="452"/>
      <c r="K33" s="452"/>
      <c r="L33" s="455"/>
      <c r="M33" s="455"/>
      <c r="N33" s="456"/>
      <c r="O33" s="520"/>
      <c r="P33" s="514">
        <f t="shared" si="2"/>
        <v>0</v>
      </c>
      <c r="Q33" s="427">
        <v>31</v>
      </c>
      <c r="R33" s="478">
        <f t="shared" si="3"/>
        <v>0</v>
      </c>
      <c r="S33" s="479">
        <f>'Balance de Energía'!K41</f>
        <v>0</v>
      </c>
      <c r="T33" s="480">
        <f t="shared" si="9"/>
        <v>0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/>
      </c>
      <c r="AF33" s="556"/>
      <c r="AG33" s="557"/>
      <c r="AH33" s="558"/>
      <c r="AI33" s="559">
        <f t="shared" si="0"/>
        <v>0</v>
      </c>
      <c r="AJ33" s="560">
        <f t="shared" si="6"/>
        <v>0</v>
      </c>
      <c r="AK33" s="536"/>
      <c r="AL33" s="552">
        <f t="shared" si="7"/>
        <v>0</v>
      </c>
      <c r="AM33" s="564">
        <f t="shared" si="7"/>
        <v>0</v>
      </c>
      <c r="AN33" s="562">
        <f t="shared" si="8"/>
        <v>0</v>
      </c>
      <c r="AO33" s="563" t="str">
        <f t="shared" si="1"/>
        <v/>
      </c>
      <c r="AP33" s="536"/>
    </row>
    <row r="34" spans="1:42" ht="13.5" thickBot="1" x14ac:dyDescent="0.25">
      <c r="A34" s="470"/>
      <c r="B34" s="472"/>
      <c r="C34" s="471"/>
      <c r="D34" s="471"/>
      <c r="E34" s="471"/>
      <c r="F34" s="474"/>
      <c r="G34" s="471"/>
      <c r="H34" s="474"/>
      <c r="I34" s="471"/>
      <c r="J34" s="471"/>
      <c r="K34" s="471"/>
      <c r="L34" s="474"/>
      <c r="M34" s="474"/>
      <c r="N34" s="475"/>
      <c r="O34" s="525"/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/>
      </c>
      <c r="AF34" s="565"/>
      <c r="AG34" s="566"/>
      <c r="AH34" s="567"/>
      <c r="AI34" s="568">
        <f t="shared" si="0"/>
        <v>0</v>
      </c>
      <c r="AJ34" s="569">
        <f t="shared" si="6"/>
        <v>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9</v>
      </c>
      <c r="K36" s="484" t="s">
        <v>168</v>
      </c>
      <c r="L36" s="486">
        <f>MAX(L3:L34)</f>
        <v>85.648899999999998</v>
      </c>
      <c r="M36" s="486">
        <f>MAX(M3:M34)</f>
        <v>22.9</v>
      </c>
      <c r="N36" s="484" t="s">
        <v>63</v>
      </c>
      <c r="O36" s="486">
        <f>SUM(O3:O33)</f>
        <v>72660</v>
      </c>
      <c r="Q36" s="484" t="s">
        <v>170</v>
      </c>
      <c r="R36" s="487">
        <f>AVERAGE(R3:R33)</f>
        <v>0</v>
      </c>
      <c r="S36" s="487">
        <f>AVERAGE(S3:S33)</f>
        <v>0</v>
      </c>
      <c r="T36" s="488">
        <f>AVERAGE(T3:T33)</f>
        <v>0</v>
      </c>
      <c r="V36" s="489">
        <f>SUM(V3:V33)</f>
        <v>72660</v>
      </c>
      <c r="W36" s="490">
        <f>SUM(W3:W33)</f>
        <v>2565963.9221999999</v>
      </c>
      <c r="Y36" s="491">
        <f>SUM(Y3:Y33)</f>
        <v>0</v>
      </c>
      <c r="Z36" s="492">
        <f>SUM(Z3:Z33)</f>
        <v>0</v>
      </c>
      <c r="AA36" s="493">
        <f>SUM(AA3:AA33)</f>
        <v>0</v>
      </c>
      <c r="AE36" s="535"/>
      <c r="AF36" s="573" t="s">
        <v>207</v>
      </c>
      <c r="AG36" s="574">
        <f>COUNT(AG3:AG34)</f>
        <v>19</v>
      </c>
      <c r="AH36" s="536"/>
      <c r="AI36" s="536"/>
      <c r="AJ36" s="575">
        <f>SUM(AJ3:AJ33)</f>
        <v>-11970370</v>
      </c>
      <c r="AK36" s="576" t="s">
        <v>175</v>
      </c>
      <c r="AL36" s="577"/>
      <c r="AM36" s="577"/>
      <c r="AN36" s="575">
        <f>SUM(AN3:AN33)</f>
        <v>718492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85.374544444444439</v>
      </c>
      <c r="M37" s="494">
        <f>AVERAGE(M3:M34)</f>
        <v>22.746666666666663</v>
      </c>
      <c r="N37" s="484" t="s">
        <v>195</v>
      </c>
      <c r="O37" s="497">
        <f>O36*35.31467</f>
        <v>2565963.9221999999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-10</v>
      </c>
      <c r="AH37" s="536"/>
      <c r="AI37" s="536"/>
      <c r="AJ37" s="536"/>
      <c r="AK37" s="536"/>
      <c r="AL37" s="536"/>
      <c r="AM37" s="536"/>
      <c r="AN37" s="580">
        <f>IFERROR(AN36/SUM(AM3:AM33),"")</f>
        <v>-3.2362900937340942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85.096999999999994</v>
      </c>
      <c r="M38" s="497">
        <f>MIN(M3:M34)</f>
        <v>22.64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93.911998888888888</v>
      </c>
      <c r="M44" s="503">
        <f>M37*(1+$L$43)</f>
        <v>25.021333333333331</v>
      </c>
    </row>
    <row r="45" spans="1:42" x14ac:dyDescent="0.2">
      <c r="K45" s="502" t="s">
        <v>184</v>
      </c>
      <c r="L45" s="503">
        <f>L37*(1-$L$43)</f>
        <v>76.837090000000003</v>
      </c>
      <c r="M45" s="503">
        <f>M37*(1-$L$43)</f>
        <v>20.471999999999998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11" activePane="bottomLeft" state="frozen"/>
      <selection pane="bottomLeft" activeCell="I17" sqref="I17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34" t="s">
        <v>0</v>
      </c>
      <c r="B1" s="634"/>
      <c r="C1" s="634"/>
      <c r="D1" s="634"/>
      <c r="E1" s="634"/>
      <c r="F1" s="634"/>
      <c r="G1" s="634"/>
      <c r="H1" s="634"/>
      <c r="I1" s="634"/>
      <c r="J1" s="634"/>
    </row>
    <row r="2" spans="1:13" x14ac:dyDescent="0.2">
      <c r="A2" s="635" t="s">
        <v>7</v>
      </c>
      <c r="B2" s="635"/>
      <c r="C2" s="635"/>
      <c r="D2" s="635"/>
      <c r="E2" s="635"/>
      <c r="F2" s="635"/>
      <c r="G2" s="635"/>
      <c r="H2" s="635"/>
      <c r="I2" s="635"/>
      <c r="J2" s="635"/>
    </row>
    <row r="3" spans="1:13" x14ac:dyDescent="0.2">
      <c r="A3" s="635" t="s">
        <v>8</v>
      </c>
      <c r="B3" s="635"/>
      <c r="C3" s="635"/>
      <c r="D3" s="635"/>
      <c r="E3" s="635"/>
      <c r="F3" s="635"/>
      <c r="G3" s="635"/>
      <c r="H3" s="635"/>
      <c r="I3" s="635"/>
      <c r="J3" s="635"/>
    </row>
    <row r="4" spans="1:13" x14ac:dyDescent="0.2">
      <c r="A4" s="635"/>
      <c r="B4" s="635"/>
      <c r="C4" s="635"/>
      <c r="D4" s="635"/>
      <c r="E4" s="635"/>
      <c r="F4" s="635"/>
      <c r="G4" s="635"/>
      <c r="H4" s="635"/>
      <c r="I4" s="635"/>
      <c r="J4" s="635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44" t="s">
        <v>1</v>
      </c>
      <c r="B6" s="644"/>
      <c r="C6" s="644"/>
      <c r="D6" s="644"/>
      <c r="E6" s="644"/>
      <c r="F6" s="644"/>
      <c r="G6" s="644"/>
      <c r="H6" s="644"/>
      <c r="I6" s="644"/>
      <c r="J6" s="644"/>
    </row>
    <row r="7" spans="1:13" x14ac:dyDescent="0.2">
      <c r="A7" s="645" t="s">
        <v>120</v>
      </c>
      <c r="B7" s="645"/>
      <c r="C7" s="645"/>
      <c r="D7" s="645"/>
      <c r="E7" s="645"/>
      <c r="F7" s="645"/>
      <c r="G7" s="645"/>
      <c r="H7" s="645"/>
      <c r="I7" s="645"/>
      <c r="J7" s="645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0" t="s">
        <v>37</v>
      </c>
      <c r="B9" s="219" t="s">
        <v>115</v>
      </c>
      <c r="C9" s="219" t="s">
        <v>119</v>
      </c>
      <c r="D9" s="219" t="s">
        <v>224</v>
      </c>
      <c r="E9" s="219" t="s">
        <v>226</v>
      </c>
      <c r="F9" s="214" t="s">
        <v>47</v>
      </c>
      <c r="G9" s="215" t="s">
        <v>48</v>
      </c>
      <c r="H9" s="216" t="s">
        <v>49</v>
      </c>
      <c r="I9" s="640" t="s">
        <v>145</v>
      </c>
      <c r="J9" s="641"/>
    </row>
    <row r="10" spans="1:13" ht="13.5" thickBot="1" x14ac:dyDescent="0.25">
      <c r="A10" s="221"/>
      <c r="B10" s="642" t="s">
        <v>63</v>
      </c>
      <c r="C10" s="642"/>
      <c r="D10" s="642"/>
      <c r="E10" s="642"/>
      <c r="F10" s="643"/>
      <c r="G10" s="643"/>
      <c r="H10" s="643"/>
      <c r="I10" s="217" t="s">
        <v>50</v>
      </c>
      <c r="J10" s="218" t="s">
        <v>59</v>
      </c>
    </row>
    <row r="11" spans="1:13" x14ac:dyDescent="0.2">
      <c r="A11" s="342">
        <f>'Comparativo vs. Proveedor'!A17</f>
        <v>20151201</v>
      </c>
      <c r="B11" s="209">
        <f>MONSANTO!O3</f>
        <v>0</v>
      </c>
      <c r="C11" s="209">
        <f>CHEMIPLASTICA!O3</f>
        <v>2871</v>
      </c>
      <c r="D11" s="209">
        <f>'UNIFOODS, S.A. DE C.'!O3</f>
        <v>3487</v>
      </c>
      <c r="E11" s="209">
        <f>'DIPASA INTERNATIONAL'!O3</f>
        <v>7630</v>
      </c>
      <c r="F11" s="209">
        <f>SUM(B11:E11)</f>
        <v>13988</v>
      </c>
      <c r="G11" s="210">
        <f>'Comparativo vs. Proveedor'!C17</f>
        <v>14098.227903587942</v>
      </c>
      <c r="H11" s="211">
        <f>'Comparativo vs. Proveedor'!I17</f>
        <v>0</v>
      </c>
      <c r="I11" s="212">
        <f>(G11-F11)/G11</f>
        <v>7.8185644565931123E-3</v>
      </c>
      <c r="J11" s="213" t="e">
        <f>(H11-G11)/H11</f>
        <v>#DIV/0!</v>
      </c>
      <c r="K11" s="182"/>
      <c r="L11" s="182"/>
      <c r="M11" s="138"/>
    </row>
    <row r="12" spans="1:13" x14ac:dyDescent="0.2">
      <c r="A12" s="342">
        <f>'Comparativo vs. Proveedor'!A18</f>
        <v>20151202</v>
      </c>
      <c r="B12" s="209">
        <f>MONSANTO!O4</f>
        <v>0</v>
      </c>
      <c r="C12" s="209">
        <f>CHEMIPLASTICA!O4</f>
        <v>2776</v>
      </c>
      <c r="D12" s="209">
        <f>'UNIFOODS, S.A. DE C.'!O4</f>
        <v>3230</v>
      </c>
      <c r="E12" s="209">
        <f>'DIPASA INTERNATIONAL'!O4</f>
        <v>9751</v>
      </c>
      <c r="F12" s="209">
        <f t="shared" ref="F12:F33" si="0">SUM(B12:E12)</f>
        <v>15757</v>
      </c>
      <c r="G12" s="179">
        <f>'Comparativo vs. Proveedor'!C18</f>
        <v>15967.282973336576</v>
      </c>
      <c r="H12" s="129">
        <f>'Comparativo vs. Proveedor'!I18</f>
        <v>0</v>
      </c>
      <c r="I12" s="180">
        <f t="shared" ref="I12:I41" si="1">(G12-F12)/G12</f>
        <v>1.3169615249364788E-2</v>
      </c>
      <c r="J12" s="181" t="e">
        <f t="shared" ref="J12:J41" si="2">(H12-G12)/H12</f>
        <v>#DIV/0!</v>
      </c>
      <c r="K12" s="182"/>
    </row>
    <row r="13" spans="1:13" x14ac:dyDescent="0.2">
      <c r="A13" s="342">
        <f>'Comparativo vs. Proveedor'!A19</f>
        <v>20151203</v>
      </c>
      <c r="B13" s="209">
        <f>MONSANTO!O5</f>
        <v>0</v>
      </c>
      <c r="C13" s="209">
        <f>CHEMIPLASTICA!O5</f>
        <v>2966</v>
      </c>
      <c r="D13" s="209">
        <f>'UNIFOODS, S.A. DE C.'!O5</f>
        <v>2935</v>
      </c>
      <c r="E13" s="209">
        <f>'DIPASA INTERNATIONAL'!O5</f>
        <v>9119</v>
      </c>
      <c r="F13" s="209">
        <f t="shared" si="0"/>
        <v>15020</v>
      </c>
      <c r="G13" s="179">
        <f>'Comparativo vs. Proveedor'!C19</f>
        <v>15136.011946310133</v>
      </c>
      <c r="H13" s="129">
        <f>'Comparativo vs. Proveedor'!I19</f>
        <v>0</v>
      </c>
      <c r="I13" s="180">
        <f t="shared" si="1"/>
        <v>7.6646309953801433E-3</v>
      </c>
      <c r="J13" s="181" t="e">
        <f t="shared" si="2"/>
        <v>#DIV/0!</v>
      </c>
      <c r="K13" s="182"/>
    </row>
    <row r="14" spans="1:13" x14ac:dyDescent="0.2">
      <c r="A14" s="342">
        <f>'Comparativo vs. Proveedor'!A20</f>
        <v>20151204</v>
      </c>
      <c r="B14" s="209">
        <f>MONSANTO!O6</f>
        <v>0</v>
      </c>
      <c r="C14" s="209">
        <f>CHEMIPLASTICA!O6</f>
        <v>3158</v>
      </c>
      <c r="D14" s="209">
        <f>'UNIFOODS, S.A. DE C.'!O6</f>
        <v>2903</v>
      </c>
      <c r="E14" s="209">
        <f>'DIPASA INTERNATIONAL'!O6</f>
        <v>9113</v>
      </c>
      <c r="F14" s="209">
        <f t="shared" si="0"/>
        <v>15174</v>
      </c>
      <c r="G14" s="179">
        <f>'Comparativo vs. Proveedor'!C20</f>
        <v>15325.555328706174</v>
      </c>
      <c r="H14" s="129">
        <f>'Comparativo vs. Proveedor'!I20</f>
        <v>0</v>
      </c>
      <c r="I14" s="180">
        <f t="shared" si="1"/>
        <v>9.889059512401278E-3</v>
      </c>
      <c r="J14" s="181" t="e">
        <f t="shared" si="2"/>
        <v>#DIV/0!</v>
      </c>
      <c r="K14" s="182"/>
    </row>
    <row r="15" spans="1:13" x14ac:dyDescent="0.2">
      <c r="A15" s="342">
        <f>'Comparativo vs. Proveedor'!A21</f>
        <v>20151205</v>
      </c>
      <c r="B15" s="209">
        <f>MONSANTO!O7</f>
        <v>0</v>
      </c>
      <c r="C15" s="209">
        <f>CHEMIPLASTICA!O7</f>
        <v>3141</v>
      </c>
      <c r="D15" s="209">
        <f>'UNIFOODS, S.A. DE C.'!O7</f>
        <v>2928</v>
      </c>
      <c r="E15" s="209">
        <f>'DIPASA INTERNATIONAL'!O7</f>
        <v>8926</v>
      </c>
      <c r="F15" s="209">
        <f t="shared" si="0"/>
        <v>14995</v>
      </c>
      <c r="G15" s="179">
        <f>'Comparativo vs. Proveedor'!C21</f>
        <v>15182.379957111309</v>
      </c>
      <c r="H15" s="129">
        <f>'Comparativo vs. Proveedor'!I21</f>
        <v>0</v>
      </c>
      <c r="I15" s="180">
        <f t="shared" si="1"/>
        <v>1.2341935693918745E-2</v>
      </c>
      <c r="J15" s="181" t="e">
        <f t="shared" si="2"/>
        <v>#DIV/0!</v>
      </c>
      <c r="K15" s="182"/>
    </row>
    <row r="16" spans="1:13" x14ac:dyDescent="0.2">
      <c r="A16" s="342">
        <f>'Comparativo vs. Proveedor'!A22</f>
        <v>20151206</v>
      </c>
      <c r="B16" s="209">
        <f>MONSANTO!O8</f>
        <v>0</v>
      </c>
      <c r="C16" s="209">
        <f>CHEMIPLASTICA!O8</f>
        <v>2793</v>
      </c>
      <c r="D16" s="209">
        <f>'UNIFOODS, S.A. DE C.'!O8</f>
        <v>3000</v>
      </c>
      <c r="E16" s="209">
        <f>'DIPASA INTERNATIONAL'!O8</f>
        <v>7842</v>
      </c>
      <c r="F16" s="209">
        <f t="shared" si="0"/>
        <v>13635</v>
      </c>
      <c r="G16" s="179">
        <f>'Comparativo vs. Proveedor'!C22</f>
        <v>13726.67857295566</v>
      </c>
      <c r="H16" s="129">
        <f>'Comparativo vs. Proveedor'!I22</f>
        <v>0</v>
      </c>
      <c r="I16" s="180">
        <f t="shared" si="1"/>
        <v>6.6788606193697092E-3</v>
      </c>
      <c r="J16" s="181" t="e">
        <f t="shared" si="2"/>
        <v>#DIV/0!</v>
      </c>
      <c r="K16" s="182"/>
    </row>
    <row r="17" spans="1:12" x14ac:dyDescent="0.2">
      <c r="A17" s="342">
        <f>'Comparativo vs. Proveedor'!A23</f>
        <v>20151207</v>
      </c>
      <c r="B17" s="209">
        <f>MONSANTO!O9</f>
        <v>262</v>
      </c>
      <c r="C17" s="209">
        <f>CHEMIPLASTICA!O9</f>
        <v>2062</v>
      </c>
      <c r="D17" s="209">
        <f>'UNIFOODS, S.A. DE C.'!O9</f>
        <v>2919</v>
      </c>
      <c r="E17" s="209">
        <f>'DIPASA INTERNATIONAL'!O9</f>
        <v>9244</v>
      </c>
      <c r="F17" s="209">
        <f t="shared" si="0"/>
        <v>14487</v>
      </c>
      <c r="G17" s="179">
        <f>'Comparativo vs. Proveedor'!C23</f>
        <v>14678.068151281041</v>
      </c>
      <c r="H17" s="129">
        <f>'Comparativo vs. Proveedor'!I23</f>
        <v>0</v>
      </c>
      <c r="I17" s="180">
        <f t="shared" si="1"/>
        <v>1.3017254676281429E-2</v>
      </c>
      <c r="J17" s="181" t="e">
        <f t="shared" si="2"/>
        <v>#DIV/0!</v>
      </c>
      <c r="K17" s="182"/>
    </row>
    <row r="18" spans="1:12" x14ac:dyDescent="0.2">
      <c r="A18" s="342">
        <f>'Comparativo vs. Proveedor'!A24</f>
        <v>20151208</v>
      </c>
      <c r="B18" s="209">
        <f>MONSANTO!O10</f>
        <v>300</v>
      </c>
      <c r="C18" s="209">
        <f>CHEMIPLASTICA!O10</f>
        <v>1812</v>
      </c>
      <c r="D18" s="209">
        <f>'UNIFOODS, S.A. DE C.'!O10</f>
        <v>3384</v>
      </c>
      <c r="E18" s="209">
        <f>'DIPASA INTERNATIONAL'!O10</f>
        <v>11035</v>
      </c>
      <c r="F18" s="209">
        <f t="shared" si="0"/>
        <v>16531</v>
      </c>
      <c r="G18" s="179">
        <f>'Comparativo vs. Proveedor'!C24</f>
        <v>16764.125645234686</v>
      </c>
      <c r="H18" s="129">
        <f>'Comparativo vs. Proveedor'!I24</f>
        <v>0</v>
      </c>
      <c r="I18" s="180">
        <f t="shared" si="1"/>
        <v>1.390622154522885E-2</v>
      </c>
      <c r="J18" s="181" t="e">
        <f t="shared" si="2"/>
        <v>#DIV/0!</v>
      </c>
      <c r="K18" s="182"/>
    </row>
    <row r="19" spans="1:12" x14ac:dyDescent="0.2">
      <c r="A19" s="342">
        <f>'Comparativo vs. Proveedor'!A25</f>
        <v>0</v>
      </c>
      <c r="B19" s="209">
        <f>MONSANTO!O11</f>
        <v>0</v>
      </c>
      <c r="C19" s="209">
        <f>CHEMIPLASTICA!O11</f>
        <v>0</v>
      </c>
      <c r="D19" s="209">
        <f>'UNIFOODS, S.A. DE C.'!O11</f>
        <v>0</v>
      </c>
      <c r="E19" s="209">
        <f>'DIPASA INTERNATIONAL'!O11</f>
        <v>0</v>
      </c>
      <c r="F19" s="209">
        <f t="shared" si="0"/>
        <v>0</v>
      </c>
      <c r="G19" s="179">
        <f>'Comparativo vs. Proveedor'!C25</f>
        <v>0</v>
      </c>
      <c r="H19" s="129">
        <f>'Comparativo vs. Proveedor'!I25</f>
        <v>0</v>
      </c>
      <c r="I19" s="180" t="e">
        <f t="shared" si="1"/>
        <v>#DIV/0!</v>
      </c>
      <c r="J19" s="181" t="e">
        <f t="shared" si="2"/>
        <v>#DIV/0!</v>
      </c>
      <c r="K19" s="182"/>
      <c r="L19" s="138"/>
    </row>
    <row r="20" spans="1:12" x14ac:dyDescent="0.2">
      <c r="A20" s="342">
        <f>'Comparativo vs. Proveedor'!A26</f>
        <v>0</v>
      </c>
      <c r="B20" s="209">
        <f>MONSANTO!O12</f>
        <v>0</v>
      </c>
      <c r="C20" s="209">
        <f>CHEMIPLASTICA!O12</f>
        <v>0</v>
      </c>
      <c r="D20" s="209">
        <f>'UNIFOODS, S.A. DE C.'!O12</f>
        <v>0</v>
      </c>
      <c r="E20" s="209">
        <f>'DIPASA INTERNATIONAL'!O12</f>
        <v>0</v>
      </c>
      <c r="F20" s="209">
        <f t="shared" si="0"/>
        <v>0</v>
      </c>
      <c r="G20" s="179">
        <f>'Comparativo vs. Proveedor'!C26</f>
        <v>0</v>
      </c>
      <c r="H20" s="129">
        <f>'Comparativo vs. Proveedor'!I26</f>
        <v>0</v>
      </c>
      <c r="I20" s="180" t="e">
        <f t="shared" si="1"/>
        <v>#DIV/0!</v>
      </c>
      <c r="J20" s="181" t="e">
        <f t="shared" si="2"/>
        <v>#DIV/0!</v>
      </c>
      <c r="K20" s="182"/>
      <c r="L20" s="138"/>
    </row>
    <row r="21" spans="1:12" x14ac:dyDescent="0.2">
      <c r="A21" s="342">
        <f>'Comparativo vs. Proveedor'!A27</f>
        <v>0</v>
      </c>
      <c r="B21" s="209">
        <f>MONSANTO!O13</f>
        <v>0</v>
      </c>
      <c r="C21" s="209">
        <f>CHEMIPLASTICA!O13</f>
        <v>0</v>
      </c>
      <c r="D21" s="209">
        <f>'UNIFOODS, S.A. DE C.'!O13</f>
        <v>0</v>
      </c>
      <c r="E21" s="209">
        <f>'DIPASA INTERNATIONAL'!O13</f>
        <v>0</v>
      </c>
      <c r="F21" s="209">
        <f t="shared" si="0"/>
        <v>0</v>
      </c>
      <c r="G21" s="179">
        <f>'Comparativo vs. Proveedor'!C27</f>
        <v>0</v>
      </c>
      <c r="H21" s="129">
        <f>'Comparativo vs. Proveedor'!I27</f>
        <v>0</v>
      </c>
      <c r="I21" s="180" t="e">
        <f>(G21-F21)/G21</f>
        <v>#DIV/0!</v>
      </c>
      <c r="J21" s="181" t="e">
        <f t="shared" si="2"/>
        <v>#DIV/0!</v>
      </c>
      <c r="K21" s="182"/>
      <c r="L21" s="138"/>
    </row>
    <row r="22" spans="1:12" x14ac:dyDescent="0.2">
      <c r="A22" s="342">
        <f>'Comparativo vs. Proveedor'!A28</f>
        <v>0</v>
      </c>
      <c r="B22" s="209">
        <f>MONSANTO!O14</f>
        <v>0</v>
      </c>
      <c r="C22" s="209">
        <f>CHEMIPLASTICA!O14</f>
        <v>0</v>
      </c>
      <c r="D22" s="209">
        <f>'UNIFOODS, S.A. DE C.'!O14</f>
        <v>0</v>
      </c>
      <c r="E22" s="209">
        <f>'DIPASA INTERNATIONAL'!O14</f>
        <v>0</v>
      </c>
      <c r="F22" s="209">
        <f t="shared" si="0"/>
        <v>0</v>
      </c>
      <c r="G22" s="179">
        <f>'Comparativo vs. Proveedor'!C28</f>
        <v>0</v>
      </c>
      <c r="H22" s="129">
        <f>'Comparativo vs. Proveedor'!I28</f>
        <v>0</v>
      </c>
      <c r="I22" s="180" t="e">
        <f t="shared" si="1"/>
        <v>#DIV/0!</v>
      </c>
      <c r="J22" s="181" t="e">
        <f t="shared" si="2"/>
        <v>#DIV/0!</v>
      </c>
      <c r="K22" s="182"/>
      <c r="L22" s="138"/>
    </row>
    <row r="23" spans="1:12" x14ac:dyDescent="0.2">
      <c r="A23" s="342">
        <f>'Comparativo vs. Proveedor'!A29</f>
        <v>0</v>
      </c>
      <c r="B23" s="209">
        <f>MONSANTO!O15</f>
        <v>0</v>
      </c>
      <c r="C23" s="209">
        <f>CHEMIPLASTICA!O15</f>
        <v>0</v>
      </c>
      <c r="D23" s="209">
        <f>'UNIFOODS, S.A. DE C.'!O15</f>
        <v>0</v>
      </c>
      <c r="E23" s="209">
        <f>'DIPASA INTERNATIONAL'!O15</f>
        <v>0</v>
      </c>
      <c r="F23" s="209">
        <f t="shared" si="0"/>
        <v>0</v>
      </c>
      <c r="G23" s="179">
        <f>'Comparativo vs. Proveedor'!C29</f>
        <v>0</v>
      </c>
      <c r="H23" s="129">
        <f>'Comparativo vs. Proveedor'!I29</f>
        <v>0</v>
      </c>
      <c r="I23" s="180" t="e">
        <f t="shared" si="1"/>
        <v>#DIV/0!</v>
      </c>
      <c r="J23" s="181" t="e">
        <f t="shared" si="2"/>
        <v>#DIV/0!</v>
      </c>
      <c r="K23" s="182"/>
    </row>
    <row r="24" spans="1:12" x14ac:dyDescent="0.2">
      <c r="A24" s="342">
        <f>'Comparativo vs. Proveedor'!A30</f>
        <v>0</v>
      </c>
      <c r="B24" s="209">
        <f>MONSANTO!O16</f>
        <v>0</v>
      </c>
      <c r="C24" s="209">
        <f>CHEMIPLASTICA!O16</f>
        <v>0</v>
      </c>
      <c r="D24" s="209">
        <f>'UNIFOODS, S.A. DE C.'!O16</f>
        <v>0</v>
      </c>
      <c r="E24" s="209">
        <f>'DIPASA INTERNATIONAL'!O16</f>
        <v>0</v>
      </c>
      <c r="F24" s="209">
        <f t="shared" si="0"/>
        <v>0</v>
      </c>
      <c r="G24" s="179">
        <f>'Comparativo vs. Proveedor'!C30</f>
        <v>0</v>
      </c>
      <c r="H24" s="129">
        <f>'Comparativo vs. Proveedor'!I30</f>
        <v>0</v>
      </c>
      <c r="I24" s="180" t="e">
        <f t="shared" si="1"/>
        <v>#DIV/0!</v>
      </c>
      <c r="J24" s="181" t="e">
        <f t="shared" si="2"/>
        <v>#DIV/0!</v>
      </c>
      <c r="K24" s="182"/>
    </row>
    <row r="25" spans="1:12" x14ac:dyDescent="0.2">
      <c r="A25" s="342">
        <f>'Comparativo vs. Proveedor'!A31</f>
        <v>0</v>
      </c>
      <c r="B25" s="209">
        <f>MONSANTO!O17</f>
        <v>0</v>
      </c>
      <c r="C25" s="209">
        <f>CHEMIPLASTICA!O17</f>
        <v>0</v>
      </c>
      <c r="D25" s="209">
        <f>'UNIFOODS, S.A. DE C.'!O17</f>
        <v>0</v>
      </c>
      <c r="E25" s="209">
        <f>'DIPASA INTERNATIONAL'!O17</f>
        <v>0</v>
      </c>
      <c r="F25" s="209">
        <f t="shared" si="0"/>
        <v>0</v>
      </c>
      <c r="G25" s="179">
        <f>'Comparativo vs. Proveedor'!C31</f>
        <v>0</v>
      </c>
      <c r="H25" s="129">
        <f>'Comparativo vs. Proveedor'!I31</f>
        <v>0</v>
      </c>
      <c r="I25" s="180" t="e">
        <f t="shared" si="1"/>
        <v>#DIV/0!</v>
      </c>
      <c r="J25" s="181" t="e">
        <f t="shared" si="2"/>
        <v>#DIV/0!</v>
      </c>
      <c r="K25" s="182"/>
    </row>
    <row r="26" spans="1:12" x14ac:dyDescent="0.2">
      <c r="A26" s="342">
        <f>'Comparativo vs. Proveedor'!A32</f>
        <v>0</v>
      </c>
      <c r="B26" s="209">
        <f>MONSANTO!O18</f>
        <v>0</v>
      </c>
      <c r="C26" s="209">
        <f>CHEMIPLASTICA!O18</f>
        <v>0</v>
      </c>
      <c r="D26" s="209">
        <f>'UNIFOODS, S.A. DE C.'!O18</f>
        <v>0</v>
      </c>
      <c r="E26" s="209">
        <f>'DIPASA INTERNATIONAL'!O18</f>
        <v>0</v>
      </c>
      <c r="F26" s="209">
        <f t="shared" si="0"/>
        <v>0</v>
      </c>
      <c r="G26" s="179">
        <f>'Comparativo vs. Proveedor'!C32</f>
        <v>0</v>
      </c>
      <c r="H26" s="129">
        <f>'Comparativo vs. Proveedor'!I32</f>
        <v>0</v>
      </c>
      <c r="I26" s="180" t="e">
        <f t="shared" si="1"/>
        <v>#DIV/0!</v>
      </c>
      <c r="J26" s="181" t="e">
        <f t="shared" si="2"/>
        <v>#DIV/0!</v>
      </c>
      <c r="K26" s="182"/>
    </row>
    <row r="27" spans="1:12" x14ac:dyDescent="0.2">
      <c r="A27" s="342">
        <f>'Comparativo vs. Proveedor'!A33</f>
        <v>0</v>
      </c>
      <c r="B27" s="209">
        <f>MONSANTO!O19</f>
        <v>0</v>
      </c>
      <c r="C27" s="209">
        <f>CHEMIPLASTICA!O19</f>
        <v>0</v>
      </c>
      <c r="D27" s="209">
        <f>'UNIFOODS, S.A. DE C.'!O19</f>
        <v>0</v>
      </c>
      <c r="E27" s="209">
        <f>'DIPASA INTERNATIONAL'!O19</f>
        <v>0</v>
      </c>
      <c r="F27" s="209">
        <f t="shared" si="0"/>
        <v>0</v>
      </c>
      <c r="G27" s="179">
        <f>'Comparativo vs. Proveedor'!C33</f>
        <v>0</v>
      </c>
      <c r="H27" s="129">
        <f>'Comparativo vs. Proveedor'!I33</f>
        <v>0</v>
      </c>
      <c r="I27" s="180" t="e">
        <f t="shared" si="1"/>
        <v>#DIV/0!</v>
      </c>
      <c r="J27" s="181" t="e">
        <f t="shared" si="2"/>
        <v>#DIV/0!</v>
      </c>
      <c r="K27" s="182"/>
    </row>
    <row r="28" spans="1:12" x14ac:dyDescent="0.2">
      <c r="A28" s="342">
        <f>'Comparativo vs. Proveedor'!A34</f>
        <v>0</v>
      </c>
      <c r="B28" s="629">
        <f>MONSANTO!O20</f>
        <v>0</v>
      </c>
      <c r="C28" s="629">
        <f>CHEMIPLASTICA!O20</f>
        <v>0</v>
      </c>
      <c r="D28" s="629">
        <f>'UNIFOODS, S.A. DE C.'!O20</f>
        <v>0</v>
      </c>
      <c r="E28" s="629">
        <f>'DIPASA INTERNATIONAL'!O20</f>
        <v>0</v>
      </c>
      <c r="F28" s="629">
        <f t="shared" si="0"/>
        <v>0</v>
      </c>
      <c r="G28" s="630">
        <f>'Comparativo vs. Proveedor'!C34</f>
        <v>0</v>
      </c>
      <c r="H28" s="631">
        <f>'Comparativo vs. Proveedor'!I34</f>
        <v>0</v>
      </c>
      <c r="I28" s="632" t="e">
        <f t="shared" si="1"/>
        <v>#DIV/0!</v>
      </c>
      <c r="J28" s="633" t="e">
        <f t="shared" si="2"/>
        <v>#DIV/0!</v>
      </c>
      <c r="K28" s="182"/>
    </row>
    <row r="29" spans="1:12" x14ac:dyDescent="0.2">
      <c r="A29" s="342">
        <f>'Comparativo vs. Proveedor'!A35</f>
        <v>0</v>
      </c>
      <c r="B29" s="629">
        <f>MONSANTO!O21</f>
        <v>0</v>
      </c>
      <c r="C29" s="629">
        <f>CHEMIPLASTICA!O21</f>
        <v>0</v>
      </c>
      <c r="D29" s="629">
        <f>'UNIFOODS, S.A. DE C.'!O21</f>
        <v>0</v>
      </c>
      <c r="E29" s="629">
        <f>'DIPASA INTERNATIONAL'!O21</f>
        <v>0</v>
      </c>
      <c r="F29" s="629">
        <f t="shared" si="0"/>
        <v>0</v>
      </c>
      <c r="G29" s="630">
        <f>'Comparativo vs. Proveedor'!C35</f>
        <v>0</v>
      </c>
      <c r="H29" s="631">
        <f>'Comparativo vs. Proveedor'!I35</f>
        <v>0</v>
      </c>
      <c r="I29" s="632" t="e">
        <f t="shared" si="1"/>
        <v>#DIV/0!</v>
      </c>
      <c r="J29" s="633" t="e">
        <f t="shared" si="2"/>
        <v>#DIV/0!</v>
      </c>
      <c r="K29" s="182"/>
    </row>
    <row r="30" spans="1:12" x14ac:dyDescent="0.2">
      <c r="A30" s="342">
        <f>'Comparativo vs. Proveedor'!A36</f>
        <v>0</v>
      </c>
      <c r="B30" s="629">
        <f>MONSANTO!O22</f>
        <v>0</v>
      </c>
      <c r="C30" s="629">
        <f>CHEMIPLASTICA!O22</f>
        <v>0</v>
      </c>
      <c r="D30" s="629">
        <f>'UNIFOODS, S.A. DE C.'!O22</f>
        <v>0</v>
      </c>
      <c r="E30" s="629">
        <f>'DIPASA INTERNATIONAL'!O22</f>
        <v>0</v>
      </c>
      <c r="F30" s="629">
        <f t="shared" si="0"/>
        <v>0</v>
      </c>
      <c r="G30" s="630">
        <f>'Comparativo vs. Proveedor'!C36</f>
        <v>0</v>
      </c>
      <c r="H30" s="631">
        <f>'Comparativo vs. Proveedor'!I36</f>
        <v>0</v>
      </c>
      <c r="I30" s="632" t="e">
        <f t="shared" si="1"/>
        <v>#DIV/0!</v>
      </c>
      <c r="J30" s="633" t="e">
        <f t="shared" si="2"/>
        <v>#DIV/0!</v>
      </c>
      <c r="K30" s="182"/>
    </row>
    <row r="31" spans="1:12" x14ac:dyDescent="0.2">
      <c r="A31" s="342">
        <f>'Comparativo vs. Proveedor'!A37</f>
        <v>0</v>
      </c>
      <c r="B31" s="629">
        <f>MONSANTO!O23</f>
        <v>0</v>
      </c>
      <c r="C31" s="629">
        <f>CHEMIPLASTICA!O23</f>
        <v>0</v>
      </c>
      <c r="D31" s="629">
        <f>'UNIFOODS, S.A. DE C.'!O23</f>
        <v>0</v>
      </c>
      <c r="E31" s="629">
        <f>'DIPASA INTERNATIONAL'!O23</f>
        <v>0</v>
      </c>
      <c r="F31" s="629">
        <f t="shared" si="0"/>
        <v>0</v>
      </c>
      <c r="G31" s="630">
        <f>'Comparativo vs. Proveedor'!C37</f>
        <v>0</v>
      </c>
      <c r="H31" s="631">
        <f>'Comparativo vs. Proveedor'!I37</f>
        <v>0</v>
      </c>
      <c r="I31" s="632" t="e">
        <f t="shared" si="1"/>
        <v>#DIV/0!</v>
      </c>
      <c r="J31" s="633" t="e">
        <f t="shared" si="2"/>
        <v>#DIV/0!</v>
      </c>
      <c r="K31" s="182"/>
    </row>
    <row r="32" spans="1:12" x14ac:dyDescent="0.2">
      <c r="A32" s="342">
        <f>'Comparativo vs. Proveedor'!A38</f>
        <v>0</v>
      </c>
      <c r="B32" s="629">
        <f>MONSANTO!O24</f>
        <v>0</v>
      </c>
      <c r="C32" s="629">
        <f>CHEMIPLASTICA!O24</f>
        <v>0</v>
      </c>
      <c r="D32" s="629">
        <f>'UNIFOODS, S.A. DE C.'!O24</f>
        <v>0</v>
      </c>
      <c r="E32" s="629">
        <f>'DIPASA INTERNATIONAL'!O24</f>
        <v>0</v>
      </c>
      <c r="F32" s="629">
        <f t="shared" si="0"/>
        <v>0</v>
      </c>
      <c r="G32" s="630">
        <f>'Comparativo vs. Proveedor'!C38</f>
        <v>0</v>
      </c>
      <c r="H32" s="631">
        <f>'Comparativo vs. Proveedor'!I38</f>
        <v>0</v>
      </c>
      <c r="I32" s="632" t="e">
        <f t="shared" si="1"/>
        <v>#DIV/0!</v>
      </c>
      <c r="J32" s="633" t="e">
        <f t="shared" si="2"/>
        <v>#DIV/0!</v>
      </c>
      <c r="K32" s="182"/>
    </row>
    <row r="33" spans="1:12" x14ac:dyDescent="0.2">
      <c r="A33" s="342">
        <f>'Comparativo vs. Proveedor'!A39</f>
        <v>0</v>
      </c>
      <c r="B33" s="209">
        <f>MONSANTO!O25</f>
        <v>0</v>
      </c>
      <c r="C33" s="209">
        <f>CHEMIPLASTICA!O25</f>
        <v>0</v>
      </c>
      <c r="D33" s="209">
        <f>'UNIFOODS, S.A. DE C.'!O25</f>
        <v>0</v>
      </c>
      <c r="E33" s="209">
        <f>'DIPASA INTERNATIONAL'!O25</f>
        <v>0</v>
      </c>
      <c r="F33" s="209">
        <f t="shared" si="0"/>
        <v>0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182"/>
    </row>
    <row r="34" spans="1:12" x14ac:dyDescent="0.2">
      <c r="A34" s="342">
        <f>'Comparativo vs. Proveedor'!A40</f>
        <v>0</v>
      </c>
      <c r="B34" s="209">
        <f>MONSANTO!O26</f>
        <v>0</v>
      </c>
      <c r="C34" s="209">
        <f>CHEMIPLASTICA!O26</f>
        <v>0</v>
      </c>
      <c r="D34" s="209">
        <f>'UNIFOODS, S.A. DE C.'!O26</f>
        <v>0</v>
      </c>
      <c r="E34" s="209">
        <f>'DIPASA INTERNATIONAL'!O26</f>
        <v>0</v>
      </c>
      <c r="F34" s="209">
        <f t="shared" ref="F34:F38" si="3">SUM(B34:E34)</f>
        <v>0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182"/>
    </row>
    <row r="35" spans="1:12" x14ac:dyDescent="0.2">
      <c r="A35" s="342">
        <f>'Comparativo vs. Proveedor'!A41</f>
        <v>0</v>
      </c>
      <c r="B35" s="209">
        <f>MONSANTO!O27</f>
        <v>0</v>
      </c>
      <c r="C35" s="209">
        <f>CHEMIPLASTICA!O27</f>
        <v>0</v>
      </c>
      <c r="D35" s="209">
        <f>'UNIFOODS, S.A. DE C.'!O27</f>
        <v>0</v>
      </c>
      <c r="E35" s="209">
        <f>'DIPASA INTERNATIONAL'!O27</f>
        <v>0</v>
      </c>
      <c r="F35" s="209">
        <f t="shared" si="3"/>
        <v>0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182"/>
    </row>
    <row r="36" spans="1:12" x14ac:dyDescent="0.2">
      <c r="A36" s="342">
        <f>'Comparativo vs. Proveedor'!A42</f>
        <v>0</v>
      </c>
      <c r="B36" s="209">
        <f>MONSANTO!O28</f>
        <v>0</v>
      </c>
      <c r="C36" s="209">
        <f>CHEMIPLASTICA!O28</f>
        <v>0</v>
      </c>
      <c r="D36" s="209">
        <f>'UNIFOODS, S.A. DE C.'!O28</f>
        <v>0</v>
      </c>
      <c r="E36" s="209">
        <f>'DIPASA INTERNATIONAL'!O28</f>
        <v>0</v>
      </c>
      <c r="F36" s="209">
        <f t="shared" si="3"/>
        <v>0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182"/>
    </row>
    <row r="37" spans="1:12" x14ac:dyDescent="0.2">
      <c r="A37" s="342">
        <f>'Comparativo vs. Proveedor'!A43</f>
        <v>0</v>
      </c>
      <c r="B37" s="209">
        <f>MONSANTO!O29</f>
        <v>0</v>
      </c>
      <c r="C37" s="209">
        <f>CHEMIPLASTICA!O29</f>
        <v>0</v>
      </c>
      <c r="D37" s="209">
        <f>'UNIFOODS, S.A. DE C.'!O29</f>
        <v>0</v>
      </c>
      <c r="E37" s="209">
        <f>'DIPASA INTERNATIONAL'!O29</f>
        <v>0</v>
      </c>
      <c r="F37" s="209">
        <f t="shared" si="3"/>
        <v>0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182"/>
    </row>
    <row r="38" spans="1:12" x14ac:dyDescent="0.2">
      <c r="A38" s="342">
        <f>'Comparativo vs. Proveedor'!A44</f>
        <v>0</v>
      </c>
      <c r="B38" s="209">
        <f>MONSANTO!O30</f>
        <v>0</v>
      </c>
      <c r="C38" s="209">
        <f>CHEMIPLASTICA!O30</f>
        <v>0</v>
      </c>
      <c r="D38" s="209">
        <f>'UNIFOODS, S.A. DE C.'!O30</f>
        <v>0</v>
      </c>
      <c r="E38" s="209">
        <f>'DIPASA INTERNATIONAL'!O30</f>
        <v>0</v>
      </c>
      <c r="F38" s="209">
        <f t="shared" si="3"/>
        <v>0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182"/>
    </row>
    <row r="39" spans="1:12" x14ac:dyDescent="0.2">
      <c r="A39" s="342">
        <f>'Comparativo vs. Proveedor'!A45</f>
        <v>0</v>
      </c>
      <c r="B39" s="209">
        <f>MONSANTO!O31</f>
        <v>0</v>
      </c>
      <c r="C39" s="209">
        <f>CHEMIPLASTICA!O31</f>
        <v>0</v>
      </c>
      <c r="D39" s="209">
        <f>'UNIFOODS, S.A. DE C.'!O31</f>
        <v>0</v>
      </c>
      <c r="E39" s="209">
        <f>'DIPASA INTERNATIONAL'!O31</f>
        <v>0</v>
      </c>
      <c r="F39" s="209">
        <f t="shared" ref="F39:F41" si="4">SUM(B39:E39)</f>
        <v>0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182"/>
    </row>
    <row r="40" spans="1:12" x14ac:dyDescent="0.2">
      <c r="A40" s="342">
        <f>'Comparativo vs. Proveedor'!A46</f>
        <v>0</v>
      </c>
      <c r="B40" s="209">
        <f>MONSANTO!O32</f>
        <v>0</v>
      </c>
      <c r="C40" s="209">
        <f>CHEMIPLASTICA!O32</f>
        <v>0</v>
      </c>
      <c r="D40" s="209">
        <f>'UNIFOODS, S.A. DE C.'!O32</f>
        <v>0</v>
      </c>
      <c r="E40" s="209">
        <f>'DIPASA INTERNATIONAL'!O32</f>
        <v>0</v>
      </c>
      <c r="F40" s="209">
        <f t="shared" si="4"/>
        <v>0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182"/>
    </row>
    <row r="41" spans="1:12" ht="13.5" thickBot="1" x14ac:dyDescent="0.25">
      <c r="A41" s="342">
        <f>'Comparativo vs. Proveedor'!A47</f>
        <v>0</v>
      </c>
      <c r="B41" s="209">
        <f>MONSANTO!O33</f>
        <v>0</v>
      </c>
      <c r="C41" s="209">
        <f>CHEMIPLASTICA!O33</f>
        <v>0</v>
      </c>
      <c r="D41" s="209">
        <f>'UNIFOODS, S.A. DE C.'!O33</f>
        <v>0</v>
      </c>
      <c r="E41" s="209">
        <f>'DIPASA INTERNATIONAL'!O33</f>
        <v>0</v>
      </c>
      <c r="F41" s="209">
        <f t="shared" si="4"/>
        <v>0</v>
      </c>
      <c r="G41" s="179">
        <f>'Comparativo vs. Proveedor'!C47</f>
        <v>0</v>
      </c>
      <c r="H41" s="183">
        <f>'Comparativo vs. Proveedor'!I47</f>
        <v>0</v>
      </c>
      <c r="I41" s="184" t="e">
        <f t="shared" si="1"/>
        <v>#DIV/0!</v>
      </c>
      <c r="J41" s="185" t="e">
        <f t="shared" si="2"/>
        <v>#DIV/0!</v>
      </c>
      <c r="K41" s="182"/>
    </row>
    <row r="42" spans="1:12" s="191" customFormat="1" ht="13.5" thickBot="1" x14ac:dyDescent="0.25">
      <c r="A42" s="186" t="s">
        <v>56</v>
      </c>
      <c r="B42" s="187">
        <f>SUM(B11:B41)</f>
        <v>562</v>
      </c>
      <c r="C42" s="187">
        <f>SUM(C11:C41)</f>
        <v>21579</v>
      </c>
      <c r="D42" s="187">
        <f t="shared" ref="D42:E42" si="5">SUM(D11:D41)</f>
        <v>24786</v>
      </c>
      <c r="E42" s="187">
        <f t="shared" si="5"/>
        <v>72660</v>
      </c>
      <c r="F42" s="187">
        <f>SUM(F11:F41)</f>
        <v>119587</v>
      </c>
      <c r="G42" s="187">
        <f>SUM(G11:G41)</f>
        <v>120878.33047852352</v>
      </c>
      <c r="H42" s="187">
        <f>SUM(H11:H41)</f>
        <v>0</v>
      </c>
      <c r="I42" s="188">
        <f>(G42-F42)/G42</f>
        <v>1.0682894720761834E-2</v>
      </c>
      <c r="J42" s="189" t="e">
        <f>(H42-G42)/H42</f>
        <v>#DIV/0!</v>
      </c>
      <c r="K42" s="182"/>
      <c r="L42" s="190"/>
    </row>
    <row r="43" spans="1:12" s="117" customFormat="1" x14ac:dyDescent="0.2">
      <c r="A43" s="636" t="s">
        <v>142</v>
      </c>
      <c r="B43" s="637"/>
      <c r="C43" s="637"/>
      <c r="D43" s="637"/>
      <c r="E43" s="637"/>
      <c r="F43" s="637"/>
      <c r="G43" s="637"/>
      <c r="H43" s="637"/>
      <c r="I43" s="637"/>
      <c r="J43" s="638"/>
    </row>
    <row r="44" spans="1:12" x14ac:dyDescent="0.2">
      <c r="A44" s="192" t="s">
        <v>51</v>
      </c>
      <c r="B44" s="405">
        <f>SUM(B11:B24)</f>
        <v>562</v>
      </c>
      <c r="C44" s="405">
        <f>SUM(C11:C24)</f>
        <v>21579</v>
      </c>
      <c r="D44" s="405">
        <f t="shared" ref="D44:E44" si="6">SUM(D11:D24)</f>
        <v>24786</v>
      </c>
      <c r="E44" s="405">
        <f t="shared" si="6"/>
        <v>72660</v>
      </c>
      <c r="F44" s="405">
        <f>SUM(F11:F24)</f>
        <v>119587</v>
      </c>
      <c r="G44" s="405">
        <f>SUM(G11:G24)</f>
        <v>120878.33047852352</v>
      </c>
      <c r="H44" s="405">
        <f>SUM(H11:H24)</f>
        <v>0</v>
      </c>
      <c r="I44" s="385">
        <f>(G44-F44)/G44</f>
        <v>1.0682894720761834E-2</v>
      </c>
      <c r="J44" s="195" t="e">
        <f>(H44-G44)/H44</f>
        <v>#DIV/0!</v>
      </c>
    </row>
    <row r="45" spans="1:12" x14ac:dyDescent="0.2">
      <c r="A45" s="196" t="s">
        <v>52</v>
      </c>
      <c r="B45" s="197">
        <f>B44/$F$44</f>
        <v>4.6995074715479104E-3</v>
      </c>
      <c r="C45" s="197">
        <f>C44/$F$44</f>
        <v>0.18044603510415011</v>
      </c>
      <c r="D45" s="197">
        <f t="shared" ref="D45:E45" si="7">D44/$F$44</f>
        <v>0.20726333129855251</v>
      </c>
      <c r="E45" s="197">
        <f t="shared" si="7"/>
        <v>0.6075911261257495</v>
      </c>
      <c r="F45" s="197">
        <f>SUM(B45:C45)</f>
        <v>0.18514554257569801</v>
      </c>
      <c r="G45" s="197" t="e">
        <f>G44/H44</f>
        <v>#DIV/0!</v>
      </c>
      <c r="H45" s="198"/>
      <c r="I45" s="197"/>
      <c r="J45" s="197"/>
    </row>
    <row r="46" spans="1:12" x14ac:dyDescent="0.2">
      <c r="A46" s="199" t="s">
        <v>60</v>
      </c>
      <c r="B46" s="200">
        <f>B45*$H$44</f>
        <v>0</v>
      </c>
      <c r="C46" s="200">
        <f>C45*$H$44</f>
        <v>0</v>
      </c>
      <c r="D46" s="200">
        <f t="shared" ref="D46:E46" si="8">D45*$H$44</f>
        <v>0</v>
      </c>
      <c r="E46" s="200">
        <f t="shared" si="8"/>
        <v>0</v>
      </c>
      <c r="F46" s="201">
        <f>SUM(B46:E46)</f>
        <v>0</v>
      </c>
      <c r="G46" s="198"/>
      <c r="H46" s="198"/>
      <c r="I46" s="198"/>
      <c r="J46" s="198"/>
    </row>
    <row r="47" spans="1:12" x14ac:dyDescent="0.2">
      <c r="A47" s="199" t="s">
        <v>146</v>
      </c>
      <c r="B47" s="197">
        <f>(B46-B44)/B44</f>
        <v>-1</v>
      </c>
      <c r="C47" s="197">
        <f>(C46-C44)/C44</f>
        <v>-1</v>
      </c>
      <c r="D47" s="197">
        <f t="shared" ref="D47:E47" si="9">(D46-D44)/D44</f>
        <v>-1</v>
      </c>
      <c r="E47" s="197">
        <f t="shared" si="9"/>
        <v>-1</v>
      </c>
      <c r="F47" s="404">
        <f>(F46-F44)/F44</f>
        <v>-1</v>
      </c>
      <c r="G47" s="198"/>
      <c r="H47" s="198"/>
      <c r="I47" s="198"/>
      <c r="J47" s="198"/>
    </row>
    <row r="48" spans="1:12" s="117" customFormat="1" x14ac:dyDescent="0.2">
      <c r="A48" s="639" t="s">
        <v>143</v>
      </c>
      <c r="B48" s="639"/>
      <c r="C48" s="639"/>
      <c r="D48" s="639"/>
      <c r="E48" s="639"/>
      <c r="F48" s="639"/>
      <c r="G48" s="639"/>
      <c r="H48" s="639"/>
      <c r="I48" s="639"/>
      <c r="J48" s="639"/>
    </row>
    <row r="49" spans="1:10" x14ac:dyDescent="0.2">
      <c r="A49" s="192" t="s">
        <v>51</v>
      </c>
      <c r="B49" s="405">
        <f>SUM(B25:B41)</f>
        <v>0</v>
      </c>
      <c r="C49" s="405">
        <f>SUM(C25:C41)</f>
        <v>0</v>
      </c>
      <c r="D49" s="405">
        <f t="shared" ref="D49:E49" si="10">SUM(D25:D41)</f>
        <v>0</v>
      </c>
      <c r="E49" s="405">
        <f t="shared" si="10"/>
        <v>0</v>
      </c>
      <c r="F49" s="405">
        <f>SUM(F25:F41)</f>
        <v>0</v>
      </c>
      <c r="G49" s="405">
        <f>SUM(G25:G41)</f>
        <v>0</v>
      </c>
      <c r="H49" s="405">
        <f>SUM(H25:H41)</f>
        <v>0</v>
      </c>
      <c r="I49" s="385" t="e">
        <f>(G49-F49)/G49</f>
        <v>#DIV/0!</v>
      </c>
      <c r="J49" s="195" t="e">
        <f>(H49-G49)/H49</f>
        <v>#DIV/0!</v>
      </c>
    </row>
    <row r="50" spans="1:10" x14ac:dyDescent="0.2">
      <c r="A50" s="196" t="s">
        <v>52</v>
      </c>
      <c r="B50" s="197" t="e">
        <f>B49/$F$49</f>
        <v>#DIV/0!</v>
      </c>
      <c r="C50" s="197" t="e">
        <f>C49/$F$49</f>
        <v>#DIV/0!</v>
      </c>
      <c r="D50" s="197" t="e">
        <f t="shared" ref="D50:E50" si="11">D49/$F$49</f>
        <v>#DIV/0!</v>
      </c>
      <c r="E50" s="197" t="e">
        <f t="shared" si="11"/>
        <v>#DIV/0!</v>
      </c>
      <c r="F50" s="197" t="e">
        <f>SUM(B50:C50)</f>
        <v>#DIV/0!</v>
      </c>
      <c r="G50" s="197" t="e">
        <f>G49/H49</f>
        <v>#DIV/0!</v>
      </c>
      <c r="H50" s="198"/>
      <c r="I50" s="197"/>
      <c r="J50" s="197"/>
    </row>
    <row r="51" spans="1:10" x14ac:dyDescent="0.2">
      <c r="A51" s="199" t="s">
        <v>60</v>
      </c>
      <c r="B51" s="200" t="e">
        <f>B50*$G$49</f>
        <v>#DIV/0!</v>
      </c>
      <c r="C51" s="200" t="e">
        <f>C50*$G$49</f>
        <v>#DIV/0!</v>
      </c>
      <c r="D51" s="200" t="e">
        <f t="shared" ref="D51:E51" si="12">D50*$G$49</f>
        <v>#DIV/0!</v>
      </c>
      <c r="E51" s="200" t="e">
        <f t="shared" si="12"/>
        <v>#DIV/0!</v>
      </c>
      <c r="F51" s="201" t="e">
        <f>SUM(B51:E51)</f>
        <v>#DIV/0!</v>
      </c>
      <c r="G51" s="198"/>
      <c r="H51" s="198"/>
      <c r="I51" s="198"/>
      <c r="J51" s="198"/>
    </row>
    <row r="52" spans="1:10" x14ac:dyDescent="0.2">
      <c r="A52" s="199" t="s">
        <v>146</v>
      </c>
      <c r="B52" s="197" t="e">
        <f>(B51-B49)/B49</f>
        <v>#DIV/0!</v>
      </c>
      <c r="C52" s="197" t="e">
        <f>(C51-C49)/C49</f>
        <v>#DIV/0!</v>
      </c>
      <c r="D52" s="197" t="e">
        <f t="shared" ref="D52:E52" si="13">(D51-D49)/D49</f>
        <v>#DIV/0!</v>
      </c>
      <c r="E52" s="197" t="e">
        <f t="shared" si="13"/>
        <v>#DIV/0!</v>
      </c>
      <c r="F52" s="404" t="e">
        <f>(F51-F49)/F49</f>
        <v>#DIV/0!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2"/>
      <c r="H53" s="116"/>
    </row>
    <row r="54" spans="1:10" x14ac:dyDescent="0.2">
      <c r="G54" s="202"/>
      <c r="H54" s="116"/>
    </row>
  </sheetData>
  <mergeCells count="10">
    <mergeCell ref="A48:J48"/>
    <mergeCell ref="I9:J9"/>
    <mergeCell ref="B10:H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workbookViewId="0">
      <selection activeCell="A17" sqref="A17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2" t="s">
        <v>0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381"/>
      <c r="Q1" s="381"/>
    </row>
    <row r="2" spans="1:21" x14ac:dyDescent="0.2">
      <c r="A2" s="653" t="s">
        <v>7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382"/>
      <c r="Q2" s="382"/>
    </row>
    <row r="3" spans="1:21" x14ac:dyDescent="0.2">
      <c r="A3" s="653" t="s">
        <v>8</v>
      </c>
      <c r="B3" s="653"/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382"/>
      <c r="Q3" s="382"/>
    </row>
    <row r="4" spans="1:21" x14ac:dyDescent="0.2">
      <c r="A4" s="653"/>
      <c r="B4" s="653"/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4" t="s">
        <v>144</v>
      </c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383"/>
      <c r="Q6" s="383"/>
    </row>
    <row r="7" spans="1:21" x14ac:dyDescent="0.2">
      <c r="A7" s="651" t="s">
        <v>153</v>
      </c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  <c r="O7" s="651"/>
      <c r="P7" s="384"/>
      <c r="Q7" s="384"/>
    </row>
    <row r="8" spans="1:21" x14ac:dyDescent="0.2">
      <c r="A8" s="655"/>
      <c r="B8" s="655"/>
      <c r="C8" s="655"/>
      <c r="D8" s="655"/>
      <c r="E8" s="655"/>
      <c r="F8" s="655"/>
      <c r="G8" s="655"/>
      <c r="H8" s="655"/>
      <c r="I8" s="655"/>
      <c r="J8" s="655"/>
      <c r="K8" s="655"/>
      <c r="L8" s="655"/>
      <c r="M8" s="655"/>
      <c r="N8" s="655"/>
      <c r="O8" s="655"/>
    </row>
    <row r="9" spans="1:21" x14ac:dyDescent="0.2">
      <c r="A9" s="191" t="s">
        <v>39</v>
      </c>
    </row>
    <row r="10" spans="1:21" x14ac:dyDescent="0.2">
      <c r="B10" s="344" t="s">
        <v>40</v>
      </c>
      <c r="C10" s="116" t="s">
        <v>122</v>
      </c>
    </row>
    <row r="11" spans="1:21" x14ac:dyDescent="0.2">
      <c r="B11" s="344" t="s">
        <v>41</v>
      </c>
      <c r="C11" s="116" t="s">
        <v>123</v>
      </c>
    </row>
    <row r="12" spans="1:21" x14ac:dyDescent="0.2">
      <c r="B12" s="344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6" t="s">
        <v>37</v>
      </c>
      <c r="B14" s="659" t="s">
        <v>43</v>
      </c>
      <c r="C14" s="660" t="s">
        <v>43</v>
      </c>
      <c r="D14" s="660"/>
      <c r="E14" s="660"/>
      <c r="F14" s="660"/>
      <c r="G14" s="660"/>
      <c r="H14" s="661"/>
      <c r="I14" s="662" t="s">
        <v>125</v>
      </c>
      <c r="J14" s="662"/>
      <c r="K14" s="663"/>
      <c r="L14" s="648" t="s">
        <v>126</v>
      </c>
      <c r="M14" s="649"/>
      <c r="N14" s="649"/>
      <c r="O14" s="650"/>
      <c r="Q14" s="664"/>
      <c r="R14" s="646"/>
      <c r="S14" s="646"/>
      <c r="T14" s="646"/>
      <c r="U14" s="646"/>
    </row>
    <row r="15" spans="1:21" s="122" customFormat="1" ht="40.5" x14ac:dyDescent="0.2">
      <c r="A15" s="657"/>
      <c r="B15" s="345" t="s">
        <v>44</v>
      </c>
      <c r="C15" s="346" t="s">
        <v>127</v>
      </c>
      <c r="D15" s="346" t="s">
        <v>128</v>
      </c>
      <c r="E15" s="346" t="s">
        <v>129</v>
      </c>
      <c r="F15" s="346" t="s">
        <v>130</v>
      </c>
      <c r="G15" s="346" t="s">
        <v>131</v>
      </c>
      <c r="H15" s="347"/>
      <c r="I15" s="348" t="s">
        <v>127</v>
      </c>
      <c r="J15" s="346" t="s">
        <v>129</v>
      </c>
      <c r="K15" s="349" t="s">
        <v>131</v>
      </c>
      <c r="L15" s="350" t="s">
        <v>127</v>
      </c>
      <c r="M15" s="346" t="s">
        <v>129</v>
      </c>
      <c r="N15" s="351" t="s">
        <v>132</v>
      </c>
      <c r="O15" s="352" t="s">
        <v>38</v>
      </c>
      <c r="Q15" s="664"/>
      <c r="R15" s="121"/>
      <c r="S15" s="123"/>
      <c r="T15" s="647"/>
      <c r="U15" s="647"/>
    </row>
    <row r="16" spans="1:21" s="124" customFormat="1" ht="13.5" thickBot="1" x14ac:dyDescent="0.25">
      <c r="A16" s="658"/>
      <c r="B16" s="353">
        <v>1</v>
      </c>
      <c r="C16" s="354">
        <v>2</v>
      </c>
      <c r="D16" s="354">
        <v>3</v>
      </c>
      <c r="E16" s="354">
        <v>4</v>
      </c>
      <c r="F16" s="354">
        <v>5</v>
      </c>
      <c r="G16" s="354">
        <v>6</v>
      </c>
      <c r="H16" s="355">
        <v>7</v>
      </c>
      <c r="I16" s="356">
        <v>8</v>
      </c>
      <c r="J16" s="354">
        <v>9</v>
      </c>
      <c r="K16" s="355">
        <v>10</v>
      </c>
      <c r="L16" s="357" t="s">
        <v>133</v>
      </c>
      <c r="M16" s="354" t="s">
        <v>134</v>
      </c>
      <c r="N16" s="354" t="s">
        <v>135</v>
      </c>
      <c r="O16" s="358" t="s">
        <v>136</v>
      </c>
      <c r="Q16" s="125"/>
      <c r="R16" s="125"/>
      <c r="S16" s="126"/>
      <c r="T16" s="127"/>
      <c r="U16" s="127"/>
    </row>
    <row r="17" spans="1:24" x14ac:dyDescent="0.2">
      <c r="A17" s="271">
        <v>20151201</v>
      </c>
      <c r="B17" s="128">
        <v>497.87426599999998</v>
      </c>
      <c r="C17" s="210">
        <v>14098.227903587942</v>
      </c>
      <c r="D17" s="211">
        <v>68.907317000000006</v>
      </c>
      <c r="E17" s="211">
        <v>20.5</v>
      </c>
      <c r="F17" s="359">
        <v>701.06971099999998</v>
      </c>
      <c r="G17" s="359">
        <f>F17/14.22</f>
        <v>49.301667440225032</v>
      </c>
      <c r="H17" s="131">
        <v>0.59329500000000002</v>
      </c>
      <c r="I17" s="132"/>
      <c r="J17" s="133"/>
      <c r="K17" s="134"/>
      <c r="L17" s="129">
        <f t="shared" ref="L17:L47" si="0">C17-I17</f>
        <v>14098.227903587942</v>
      </c>
      <c r="M17" s="130">
        <f t="shared" ref="M17:M47" si="1">E17-J17</f>
        <v>20.5</v>
      </c>
      <c r="N17" s="130">
        <f t="shared" ref="N17:N52" si="2">G17-K17</f>
        <v>49.301667440225032</v>
      </c>
      <c r="O17" s="135" t="e">
        <f t="shared" ref="O17:O52" si="3">L17/I17</f>
        <v>#DIV/0!</v>
      </c>
      <c r="Q17" s="136"/>
      <c r="R17" s="136"/>
      <c r="S17" s="137"/>
      <c r="T17" s="137"/>
      <c r="U17" s="137"/>
    </row>
    <row r="18" spans="1:24" x14ac:dyDescent="0.2">
      <c r="A18" s="271">
        <v>20151202</v>
      </c>
      <c r="B18" s="128">
        <v>563.87932899999998</v>
      </c>
      <c r="C18" s="210">
        <v>15967.282973336576</v>
      </c>
      <c r="D18" s="211">
        <v>68.311722000000003</v>
      </c>
      <c r="E18" s="211">
        <v>20.170000000000002</v>
      </c>
      <c r="F18" s="128">
        <v>680.92180800000006</v>
      </c>
      <c r="G18" s="130">
        <f t="shared" ref="G18:G47" si="4">F18/14.22</f>
        <v>47.884796624472578</v>
      </c>
      <c r="H18" s="131">
        <v>0.59436100000000003</v>
      </c>
      <c r="I18" s="132"/>
      <c r="J18" s="133"/>
      <c r="K18" s="134"/>
      <c r="L18" s="129">
        <f t="shared" si="0"/>
        <v>15967.282973336576</v>
      </c>
      <c r="M18" s="130">
        <f t="shared" si="1"/>
        <v>20.170000000000002</v>
      </c>
      <c r="N18" s="130">
        <f t="shared" si="2"/>
        <v>47.884796624472578</v>
      </c>
      <c r="O18" s="135" t="e">
        <f t="shared" si="3"/>
        <v>#DIV/0!</v>
      </c>
      <c r="Q18" s="136"/>
      <c r="R18" s="136"/>
      <c r="S18" s="137"/>
      <c r="T18" s="137"/>
      <c r="U18" s="137"/>
    </row>
    <row r="19" spans="1:24" x14ac:dyDescent="0.2">
      <c r="A19" s="271">
        <v>20151203</v>
      </c>
      <c r="B19" s="128">
        <v>534.52326700000003</v>
      </c>
      <c r="C19" s="210">
        <v>15136.011946310133</v>
      </c>
      <c r="D19" s="211">
        <v>66.315582000000006</v>
      </c>
      <c r="E19" s="211">
        <v>19.059999999999999</v>
      </c>
      <c r="F19" s="128">
        <v>644.33372499999996</v>
      </c>
      <c r="G19" s="130">
        <f t="shared" si="4"/>
        <v>45.311795007032345</v>
      </c>
      <c r="H19" s="131">
        <v>0.58984700000000001</v>
      </c>
      <c r="I19" s="132"/>
      <c r="J19" s="133"/>
      <c r="K19" s="134"/>
      <c r="L19" s="129">
        <f t="shared" si="0"/>
        <v>15136.011946310133</v>
      </c>
      <c r="M19" s="130">
        <f t="shared" si="1"/>
        <v>19.059999999999999</v>
      </c>
      <c r="N19" s="130">
        <f t="shared" si="2"/>
        <v>45.311795007032345</v>
      </c>
      <c r="O19" s="135" t="e">
        <f t="shared" si="3"/>
        <v>#DIV/0!</v>
      </c>
      <c r="Q19" s="136"/>
      <c r="R19" s="136"/>
      <c r="S19" s="137"/>
      <c r="T19" s="137"/>
      <c r="U19" s="137"/>
    </row>
    <row r="20" spans="1:24" x14ac:dyDescent="0.2">
      <c r="A20" s="271">
        <v>20151204</v>
      </c>
      <c r="B20" s="128">
        <v>541.21692900000005</v>
      </c>
      <c r="C20" s="210">
        <v>15325.555328706174</v>
      </c>
      <c r="D20" s="211">
        <v>67.021643999999995</v>
      </c>
      <c r="E20" s="211">
        <v>19.46</v>
      </c>
      <c r="F20" s="128">
        <v>595.179078</v>
      </c>
      <c r="G20" s="130">
        <f t="shared" si="4"/>
        <v>41.855068776371304</v>
      </c>
      <c r="H20" s="131">
        <v>0.58853999999999995</v>
      </c>
      <c r="I20" s="132"/>
      <c r="J20" s="133"/>
      <c r="K20" s="134"/>
      <c r="L20" s="129">
        <f t="shared" si="0"/>
        <v>15325.555328706174</v>
      </c>
      <c r="M20" s="130">
        <f t="shared" si="1"/>
        <v>19.46</v>
      </c>
      <c r="N20" s="130">
        <f t="shared" si="2"/>
        <v>41.855068776371304</v>
      </c>
      <c r="O20" s="135" t="e">
        <f t="shared" si="3"/>
        <v>#DIV/0!</v>
      </c>
      <c r="Q20" s="136"/>
      <c r="R20" s="136"/>
      <c r="S20" s="137"/>
      <c r="T20" s="137"/>
      <c r="U20" s="137"/>
    </row>
    <row r="21" spans="1:24" x14ac:dyDescent="0.2">
      <c r="A21" s="271">
        <v>20151205</v>
      </c>
      <c r="B21" s="128">
        <v>536.16073800000004</v>
      </c>
      <c r="C21" s="210">
        <v>15182.379957111309</v>
      </c>
      <c r="D21" s="211">
        <v>67.243646999999996</v>
      </c>
      <c r="E21" s="211">
        <v>19.579999999999998</v>
      </c>
      <c r="F21" s="128">
        <v>600.67336499999999</v>
      </c>
      <c r="G21" s="130">
        <f t="shared" si="4"/>
        <v>42.241446202531641</v>
      </c>
      <c r="H21" s="131">
        <v>0.58782599999999996</v>
      </c>
      <c r="I21" s="132"/>
      <c r="J21" s="133"/>
      <c r="K21" s="134"/>
      <c r="L21" s="129">
        <f t="shared" si="0"/>
        <v>15182.379957111309</v>
      </c>
      <c r="M21" s="130">
        <f t="shared" si="1"/>
        <v>19.579999999999998</v>
      </c>
      <c r="N21" s="130">
        <f t="shared" si="2"/>
        <v>42.241446202531641</v>
      </c>
      <c r="O21" s="135" t="e">
        <f t="shared" si="3"/>
        <v>#DIV/0!</v>
      </c>
      <c r="Q21" s="136"/>
      <c r="R21" s="136"/>
      <c r="S21" s="137"/>
      <c r="T21" s="137"/>
      <c r="U21" s="137"/>
    </row>
    <row r="22" spans="1:24" x14ac:dyDescent="0.2">
      <c r="A22" s="271">
        <v>20151206</v>
      </c>
      <c r="B22" s="128">
        <v>484.75312400000001</v>
      </c>
      <c r="C22" s="210">
        <v>13726.67857295566</v>
      </c>
      <c r="D22" s="211">
        <v>66.864193999999998</v>
      </c>
      <c r="E22" s="211">
        <v>19.37</v>
      </c>
      <c r="F22" s="128">
        <v>665.73383799999999</v>
      </c>
      <c r="G22" s="130">
        <f t="shared" si="4"/>
        <v>46.816725597749645</v>
      </c>
      <c r="H22" s="131">
        <v>0.59363900000000003</v>
      </c>
      <c r="I22" s="132"/>
      <c r="J22" s="133"/>
      <c r="K22" s="134"/>
      <c r="L22" s="129">
        <f t="shared" si="0"/>
        <v>13726.67857295566</v>
      </c>
      <c r="M22" s="130">
        <f t="shared" si="1"/>
        <v>19.37</v>
      </c>
      <c r="N22" s="130">
        <f t="shared" si="2"/>
        <v>46.816725597749645</v>
      </c>
      <c r="O22" s="135" t="e">
        <f t="shared" si="3"/>
        <v>#DIV/0!</v>
      </c>
      <c r="Q22" s="136"/>
      <c r="R22" s="136"/>
      <c r="S22" s="137"/>
      <c r="T22" s="137"/>
      <c r="U22" s="137"/>
    </row>
    <row r="23" spans="1:24" x14ac:dyDescent="0.2">
      <c r="A23" s="271">
        <v>20151207</v>
      </c>
      <c r="B23" s="128">
        <v>518.351133</v>
      </c>
      <c r="C23" s="210">
        <v>14678.068151281041</v>
      </c>
      <c r="D23" s="211">
        <v>67.292734999999993</v>
      </c>
      <c r="E23" s="211">
        <v>19.61</v>
      </c>
      <c r="F23" s="128">
        <v>680.69411200000002</v>
      </c>
      <c r="G23" s="130">
        <f t="shared" si="4"/>
        <v>47.868784247538677</v>
      </c>
      <c r="H23" s="131">
        <v>0.58596800000000004</v>
      </c>
      <c r="I23" s="132"/>
      <c r="J23" s="133"/>
      <c r="K23" s="134"/>
      <c r="L23" s="129">
        <f t="shared" si="0"/>
        <v>14678.068151281041</v>
      </c>
      <c r="M23" s="130">
        <f t="shared" si="1"/>
        <v>19.61</v>
      </c>
      <c r="N23" s="130">
        <f t="shared" si="2"/>
        <v>47.868784247538677</v>
      </c>
      <c r="O23" s="135" t="e">
        <f t="shared" si="3"/>
        <v>#DIV/0!</v>
      </c>
      <c r="Q23" s="136"/>
      <c r="R23" s="136"/>
      <c r="S23" s="137"/>
      <c r="T23" s="137"/>
      <c r="U23" s="137"/>
    </row>
    <row r="24" spans="1:24" x14ac:dyDescent="0.2">
      <c r="A24" s="271">
        <v>20151208</v>
      </c>
      <c r="B24" s="128">
        <v>592.01956499999994</v>
      </c>
      <c r="C24" s="210">
        <v>16764.125645234686</v>
      </c>
      <c r="D24" s="211">
        <v>67.688486999999995</v>
      </c>
      <c r="E24" s="211">
        <v>19.829999999999998</v>
      </c>
      <c r="F24" s="128">
        <v>687.94390699999997</v>
      </c>
      <c r="G24" s="130">
        <f t="shared" si="4"/>
        <v>48.378615119549927</v>
      </c>
      <c r="H24" s="131">
        <v>0.58651699999999996</v>
      </c>
      <c r="I24" s="132"/>
      <c r="J24" s="133"/>
      <c r="K24" s="134"/>
      <c r="L24" s="129">
        <f t="shared" si="0"/>
        <v>16764.125645234686</v>
      </c>
      <c r="M24" s="130">
        <f t="shared" si="1"/>
        <v>19.829999999999998</v>
      </c>
      <c r="N24" s="130">
        <f t="shared" si="2"/>
        <v>48.378615119549927</v>
      </c>
      <c r="O24" s="135" t="e">
        <f t="shared" si="3"/>
        <v>#DIV/0!</v>
      </c>
      <c r="Q24" s="136"/>
      <c r="R24" s="136"/>
      <c r="S24" s="137"/>
      <c r="T24" s="137"/>
      <c r="U24" s="137"/>
    </row>
    <row r="25" spans="1:24" x14ac:dyDescent="0.2">
      <c r="A25" s="271"/>
      <c r="B25" s="128"/>
      <c r="C25" s="210"/>
      <c r="D25" s="211"/>
      <c r="E25" s="211"/>
      <c r="F25" s="128"/>
      <c r="G25" s="130">
        <f t="shared" si="4"/>
        <v>0</v>
      </c>
      <c r="H25" s="131">
        <v>0</v>
      </c>
      <c r="I25" s="132"/>
      <c r="J25" s="133"/>
      <c r="K25" s="134"/>
      <c r="L25" s="129">
        <f t="shared" si="0"/>
        <v>0</v>
      </c>
      <c r="M25" s="130">
        <f t="shared" si="1"/>
        <v>0</v>
      </c>
      <c r="N25" s="130">
        <f t="shared" si="2"/>
        <v>0</v>
      </c>
      <c r="O25" s="135" t="e">
        <f t="shared" si="3"/>
        <v>#DIV/0!</v>
      </c>
      <c r="Q25" s="136"/>
      <c r="R25" s="136"/>
      <c r="S25" s="137"/>
      <c r="T25" s="137"/>
      <c r="U25" s="137"/>
    </row>
    <row r="26" spans="1:24" x14ac:dyDescent="0.2">
      <c r="A26" s="271"/>
      <c r="B26" s="128"/>
      <c r="C26" s="210"/>
      <c r="D26" s="211"/>
      <c r="E26" s="211"/>
      <c r="F26" s="128"/>
      <c r="G26" s="130">
        <f t="shared" si="4"/>
        <v>0</v>
      </c>
      <c r="H26" s="131">
        <v>0</v>
      </c>
      <c r="I26" s="132"/>
      <c r="J26" s="133"/>
      <c r="K26" s="134"/>
      <c r="L26" s="129">
        <f t="shared" si="0"/>
        <v>0</v>
      </c>
      <c r="M26" s="130">
        <f t="shared" si="1"/>
        <v>0</v>
      </c>
      <c r="N26" s="130">
        <f t="shared" si="2"/>
        <v>0</v>
      </c>
      <c r="O26" s="135" t="e">
        <f t="shared" si="3"/>
        <v>#DIV/0!</v>
      </c>
      <c r="Q26" s="136"/>
      <c r="R26" s="136"/>
      <c r="S26" s="137"/>
      <c r="T26" s="137"/>
      <c r="U26" s="137"/>
    </row>
    <row r="27" spans="1:24" x14ac:dyDescent="0.2">
      <c r="A27" s="271"/>
      <c r="B27" s="128"/>
      <c r="C27" s="210"/>
      <c r="D27" s="211"/>
      <c r="E27" s="211"/>
      <c r="F27" s="128"/>
      <c r="G27" s="130">
        <f t="shared" si="4"/>
        <v>0</v>
      </c>
      <c r="H27" s="131">
        <v>0</v>
      </c>
      <c r="I27" s="132"/>
      <c r="J27" s="133"/>
      <c r="K27" s="134"/>
      <c r="L27" s="129">
        <f t="shared" si="0"/>
        <v>0</v>
      </c>
      <c r="M27" s="130">
        <f t="shared" si="1"/>
        <v>0</v>
      </c>
      <c r="N27" s="130">
        <f t="shared" si="2"/>
        <v>0</v>
      </c>
      <c r="O27" s="135" t="e">
        <f t="shared" si="3"/>
        <v>#DIV/0!</v>
      </c>
      <c r="Q27" s="136"/>
      <c r="R27" s="136"/>
      <c r="S27" s="137"/>
      <c r="T27" s="137"/>
      <c r="U27" s="137"/>
    </row>
    <row r="28" spans="1:24" x14ac:dyDescent="0.2">
      <c r="A28" s="271"/>
      <c r="B28" s="128"/>
      <c r="C28" s="210"/>
      <c r="D28" s="211"/>
      <c r="E28" s="211"/>
      <c r="F28" s="128"/>
      <c r="G28" s="130">
        <f t="shared" si="4"/>
        <v>0</v>
      </c>
      <c r="H28" s="131">
        <v>0</v>
      </c>
      <c r="I28" s="132"/>
      <c r="J28" s="133"/>
      <c r="K28" s="134"/>
      <c r="L28" s="129">
        <f t="shared" si="0"/>
        <v>0</v>
      </c>
      <c r="M28" s="130">
        <f t="shared" si="1"/>
        <v>0</v>
      </c>
      <c r="N28" s="130">
        <f t="shared" si="2"/>
        <v>0</v>
      </c>
      <c r="O28" s="135" t="e">
        <f t="shared" si="3"/>
        <v>#DIV/0!</v>
      </c>
      <c r="Q28" s="136"/>
      <c r="R28" s="136"/>
      <c r="S28" s="137"/>
      <c r="T28" s="137"/>
      <c r="U28" s="137"/>
    </row>
    <row r="29" spans="1:24" x14ac:dyDescent="0.2">
      <c r="A29" s="271"/>
      <c r="B29" s="128"/>
      <c r="C29" s="210"/>
      <c r="D29" s="211"/>
      <c r="E29" s="211"/>
      <c r="F29" s="128"/>
      <c r="G29" s="130">
        <f t="shared" si="4"/>
        <v>0</v>
      </c>
      <c r="H29" s="131">
        <v>0</v>
      </c>
      <c r="I29" s="132"/>
      <c r="J29" s="133"/>
      <c r="K29" s="134"/>
      <c r="L29" s="129">
        <f t="shared" si="0"/>
        <v>0</v>
      </c>
      <c r="M29" s="130">
        <f t="shared" si="1"/>
        <v>0</v>
      </c>
      <c r="N29" s="130">
        <f t="shared" si="2"/>
        <v>0</v>
      </c>
      <c r="O29" s="135" t="e">
        <f t="shared" si="3"/>
        <v>#DIV/0!</v>
      </c>
      <c r="Q29" s="136"/>
      <c r="R29" s="136"/>
      <c r="S29" s="137"/>
      <c r="T29" s="137"/>
      <c r="U29" s="137"/>
    </row>
    <row r="30" spans="1:24" x14ac:dyDescent="0.2">
      <c r="A30" s="271"/>
      <c r="B30" s="128"/>
      <c r="C30" s="210"/>
      <c r="D30" s="211"/>
      <c r="E30" s="211"/>
      <c r="F30" s="128"/>
      <c r="G30" s="130">
        <f t="shared" si="4"/>
        <v>0</v>
      </c>
      <c r="H30" s="131">
        <v>0</v>
      </c>
      <c r="I30" s="132"/>
      <c r="J30" s="133"/>
      <c r="K30" s="134"/>
      <c r="L30" s="129">
        <f t="shared" si="0"/>
        <v>0</v>
      </c>
      <c r="M30" s="130">
        <f t="shared" si="1"/>
        <v>0</v>
      </c>
      <c r="N30" s="130">
        <f t="shared" si="2"/>
        <v>0</v>
      </c>
      <c r="O30" s="135" t="e">
        <f t="shared" si="3"/>
        <v>#DIV/0!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1"/>
      <c r="B31" s="128"/>
      <c r="C31" s="210"/>
      <c r="D31" s="211"/>
      <c r="E31" s="211"/>
      <c r="F31" s="128"/>
      <c r="G31" s="130">
        <f t="shared" si="4"/>
        <v>0</v>
      </c>
      <c r="H31" s="131">
        <v>0</v>
      </c>
      <c r="I31" s="132"/>
      <c r="J31" s="133"/>
      <c r="K31" s="134"/>
      <c r="L31" s="129">
        <f t="shared" si="0"/>
        <v>0</v>
      </c>
      <c r="M31" s="130">
        <f t="shared" si="1"/>
        <v>0</v>
      </c>
      <c r="N31" s="130">
        <f t="shared" si="2"/>
        <v>0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1"/>
      <c r="B32" s="128"/>
      <c r="C32" s="210"/>
      <c r="D32" s="211"/>
      <c r="E32" s="211"/>
      <c r="F32" s="128"/>
      <c r="G32" s="130">
        <f t="shared" si="4"/>
        <v>0</v>
      </c>
      <c r="H32" s="131">
        <v>0</v>
      </c>
      <c r="I32" s="132"/>
      <c r="J32" s="133"/>
      <c r="K32" s="134"/>
      <c r="L32" s="129">
        <f t="shared" si="0"/>
        <v>0</v>
      </c>
      <c r="M32" s="130">
        <f t="shared" si="1"/>
        <v>0</v>
      </c>
      <c r="N32" s="130">
        <f t="shared" si="2"/>
        <v>0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1"/>
      <c r="B33" s="128"/>
      <c r="C33" s="210"/>
      <c r="D33" s="211"/>
      <c r="E33" s="211"/>
      <c r="F33" s="128"/>
      <c r="G33" s="130">
        <f t="shared" si="4"/>
        <v>0</v>
      </c>
      <c r="H33" s="131">
        <v>0</v>
      </c>
      <c r="I33" s="132"/>
      <c r="J33" s="133"/>
      <c r="K33" s="134"/>
      <c r="L33" s="129">
        <f t="shared" si="0"/>
        <v>0</v>
      </c>
      <c r="M33" s="130">
        <f t="shared" si="1"/>
        <v>0</v>
      </c>
      <c r="N33" s="130">
        <f t="shared" si="2"/>
        <v>0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1"/>
      <c r="B34" s="128"/>
      <c r="C34" s="210"/>
      <c r="D34" s="211"/>
      <c r="E34" s="211"/>
      <c r="F34" s="128"/>
      <c r="G34" s="130">
        <f t="shared" si="4"/>
        <v>0</v>
      </c>
      <c r="H34" s="131">
        <v>0</v>
      </c>
      <c r="I34" s="132"/>
      <c r="J34" s="133"/>
      <c r="K34" s="134"/>
      <c r="L34" s="129">
        <f t="shared" si="0"/>
        <v>0</v>
      </c>
      <c r="M34" s="130">
        <f t="shared" si="1"/>
        <v>0</v>
      </c>
      <c r="N34" s="130">
        <f t="shared" si="2"/>
        <v>0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1"/>
      <c r="B35" s="128"/>
      <c r="C35" s="210"/>
      <c r="D35" s="211"/>
      <c r="E35" s="211"/>
      <c r="F35" s="128"/>
      <c r="G35" s="130">
        <f t="shared" si="4"/>
        <v>0</v>
      </c>
      <c r="H35" s="131">
        <v>0</v>
      </c>
      <c r="I35" s="132"/>
      <c r="J35" s="133"/>
      <c r="K35" s="134"/>
      <c r="L35" s="129">
        <f t="shared" si="0"/>
        <v>0</v>
      </c>
      <c r="M35" s="130">
        <f t="shared" si="1"/>
        <v>0</v>
      </c>
      <c r="N35" s="130">
        <f t="shared" si="2"/>
        <v>0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1"/>
      <c r="B36" s="128"/>
      <c r="C36" s="210"/>
      <c r="D36" s="211"/>
      <c r="E36" s="211"/>
      <c r="F36" s="128"/>
      <c r="G36" s="130">
        <f t="shared" si="4"/>
        <v>0</v>
      </c>
      <c r="H36" s="131">
        <v>0</v>
      </c>
      <c r="I36" s="132"/>
      <c r="J36" s="133"/>
      <c r="K36" s="134"/>
      <c r="L36" s="129">
        <f t="shared" si="0"/>
        <v>0</v>
      </c>
      <c r="M36" s="130">
        <f t="shared" si="1"/>
        <v>0</v>
      </c>
      <c r="N36" s="130">
        <f t="shared" si="2"/>
        <v>0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1"/>
      <c r="B37" s="128"/>
      <c r="C37" s="210"/>
      <c r="D37" s="211"/>
      <c r="E37" s="211"/>
      <c r="F37" s="128"/>
      <c r="G37" s="130">
        <f t="shared" si="4"/>
        <v>0</v>
      </c>
      <c r="H37" s="131">
        <v>0</v>
      </c>
      <c r="I37" s="132"/>
      <c r="J37" s="133"/>
      <c r="K37" s="134"/>
      <c r="L37" s="129">
        <f t="shared" si="0"/>
        <v>0</v>
      </c>
      <c r="M37" s="130">
        <f t="shared" si="1"/>
        <v>0</v>
      </c>
      <c r="N37" s="130">
        <f t="shared" si="2"/>
        <v>0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1"/>
      <c r="B38" s="627"/>
      <c r="C38" s="628"/>
      <c r="D38" s="211"/>
      <c r="E38" s="211"/>
      <c r="F38" s="128"/>
      <c r="G38" s="130">
        <f t="shared" si="4"/>
        <v>0</v>
      </c>
      <c r="H38" s="131">
        <v>0</v>
      </c>
      <c r="I38" s="132"/>
      <c r="J38" s="133"/>
      <c r="K38" s="134"/>
      <c r="L38" s="129">
        <f t="shared" si="0"/>
        <v>0</v>
      </c>
      <c r="M38" s="130">
        <f t="shared" si="1"/>
        <v>0</v>
      </c>
      <c r="N38" s="130">
        <f t="shared" si="2"/>
        <v>0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1"/>
      <c r="B39" s="627"/>
      <c r="C39" s="628"/>
      <c r="D39" s="211"/>
      <c r="E39" s="211"/>
      <c r="F39" s="128"/>
      <c r="G39" s="130">
        <f t="shared" si="4"/>
        <v>0</v>
      </c>
      <c r="H39" s="131">
        <v>0</v>
      </c>
      <c r="I39" s="132"/>
      <c r="J39" s="133"/>
      <c r="K39" s="134"/>
      <c r="L39" s="129">
        <f t="shared" si="0"/>
        <v>0</v>
      </c>
      <c r="M39" s="130">
        <f t="shared" si="1"/>
        <v>0</v>
      </c>
      <c r="N39" s="130">
        <f t="shared" si="2"/>
        <v>0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1"/>
      <c r="B40" s="627"/>
      <c r="C40" s="628"/>
      <c r="D40" s="211"/>
      <c r="E40" s="211"/>
      <c r="F40" s="128"/>
      <c r="G40" s="130">
        <f t="shared" si="4"/>
        <v>0</v>
      </c>
      <c r="H40" s="131">
        <v>0</v>
      </c>
      <c r="I40" s="132"/>
      <c r="J40" s="133"/>
      <c r="K40" s="134"/>
      <c r="L40" s="129">
        <f t="shared" si="0"/>
        <v>0</v>
      </c>
      <c r="M40" s="130">
        <f t="shared" si="1"/>
        <v>0</v>
      </c>
      <c r="N40" s="130">
        <f t="shared" si="2"/>
        <v>0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1"/>
      <c r="B41" s="627"/>
      <c r="C41" s="628"/>
      <c r="D41" s="211"/>
      <c r="E41" s="211"/>
      <c r="F41" s="128"/>
      <c r="G41" s="130">
        <f t="shared" si="4"/>
        <v>0</v>
      </c>
      <c r="H41" s="131">
        <v>0</v>
      </c>
      <c r="I41" s="132"/>
      <c r="J41" s="133"/>
      <c r="K41" s="134"/>
      <c r="L41" s="129">
        <f t="shared" si="0"/>
        <v>0</v>
      </c>
      <c r="M41" s="130">
        <f t="shared" si="1"/>
        <v>0</v>
      </c>
      <c r="N41" s="130">
        <f t="shared" si="2"/>
        <v>0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1"/>
      <c r="B42" s="627"/>
      <c r="C42" s="628"/>
      <c r="D42" s="211"/>
      <c r="E42" s="211"/>
      <c r="F42" s="128"/>
      <c r="G42" s="130">
        <f t="shared" si="4"/>
        <v>0</v>
      </c>
      <c r="H42" s="131">
        <v>0</v>
      </c>
      <c r="I42" s="132"/>
      <c r="J42" s="133"/>
      <c r="K42" s="134"/>
      <c r="L42" s="129">
        <f t="shared" si="0"/>
        <v>0</v>
      </c>
      <c r="M42" s="130">
        <f t="shared" si="1"/>
        <v>0</v>
      </c>
      <c r="N42" s="130">
        <f t="shared" si="2"/>
        <v>0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1"/>
      <c r="B43" s="128"/>
      <c r="C43" s="210"/>
      <c r="D43" s="211"/>
      <c r="E43" s="211"/>
      <c r="F43" s="128"/>
      <c r="G43" s="130">
        <f t="shared" si="4"/>
        <v>0</v>
      </c>
      <c r="H43" s="131">
        <v>0</v>
      </c>
      <c r="I43" s="132"/>
      <c r="J43" s="133"/>
      <c r="K43" s="134"/>
      <c r="L43" s="129">
        <f t="shared" si="0"/>
        <v>0</v>
      </c>
      <c r="M43" s="130">
        <f t="shared" si="1"/>
        <v>0</v>
      </c>
      <c r="N43" s="130">
        <f t="shared" si="2"/>
        <v>0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1"/>
      <c r="B44" s="128"/>
      <c r="C44" s="210"/>
      <c r="D44" s="211"/>
      <c r="E44" s="211"/>
      <c r="F44" s="128"/>
      <c r="G44" s="130">
        <f t="shared" si="4"/>
        <v>0</v>
      </c>
      <c r="H44" s="131">
        <v>0</v>
      </c>
      <c r="I44" s="132"/>
      <c r="J44" s="133"/>
      <c r="K44" s="134"/>
      <c r="L44" s="129">
        <f t="shared" si="0"/>
        <v>0</v>
      </c>
      <c r="M44" s="130">
        <f t="shared" si="1"/>
        <v>0</v>
      </c>
      <c r="N44" s="130">
        <f t="shared" si="2"/>
        <v>0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1"/>
      <c r="B45" s="128"/>
      <c r="C45" s="210"/>
      <c r="D45" s="211"/>
      <c r="E45" s="211"/>
      <c r="F45" s="128"/>
      <c r="G45" s="130">
        <f t="shared" si="4"/>
        <v>0</v>
      </c>
      <c r="H45" s="131">
        <v>0</v>
      </c>
      <c r="I45" s="132"/>
      <c r="J45" s="133"/>
      <c r="K45" s="134"/>
      <c r="L45" s="129">
        <f t="shared" si="0"/>
        <v>0</v>
      </c>
      <c r="M45" s="130">
        <f t="shared" si="1"/>
        <v>0</v>
      </c>
      <c r="N45" s="130">
        <f t="shared" si="2"/>
        <v>0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1"/>
      <c r="B46" s="128"/>
      <c r="C46" s="210"/>
      <c r="D46" s="211"/>
      <c r="E46" s="211"/>
      <c r="F46" s="128"/>
      <c r="G46" s="130">
        <f t="shared" si="4"/>
        <v>0</v>
      </c>
      <c r="H46" s="131">
        <v>0</v>
      </c>
      <c r="I46" s="132"/>
      <c r="J46" s="133"/>
      <c r="K46" s="134"/>
      <c r="L46" s="129">
        <f t="shared" si="0"/>
        <v>0</v>
      </c>
      <c r="M46" s="130">
        <f t="shared" si="1"/>
        <v>0</v>
      </c>
      <c r="N46" s="130">
        <f t="shared" si="2"/>
        <v>0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1"/>
      <c r="B47" s="128"/>
      <c r="C47" s="210"/>
      <c r="D47" s="211"/>
      <c r="E47" s="211"/>
      <c r="F47" s="128"/>
      <c r="G47" s="130">
        <f t="shared" si="4"/>
        <v>0</v>
      </c>
      <c r="H47" s="131">
        <v>0</v>
      </c>
      <c r="I47" s="132"/>
      <c r="J47" s="133"/>
      <c r="K47" s="134"/>
      <c r="L47" s="129">
        <f t="shared" si="0"/>
        <v>0</v>
      </c>
      <c r="M47" s="130">
        <f t="shared" si="1"/>
        <v>0</v>
      </c>
      <c r="N47" s="130">
        <f t="shared" si="2"/>
        <v>0</v>
      </c>
      <c r="O47" s="135" t="e">
        <f t="shared" si="3"/>
        <v>#DIV/0!</v>
      </c>
      <c r="Q47" s="136"/>
      <c r="R47" s="136"/>
      <c r="S47" s="137"/>
      <c r="T47" s="137"/>
      <c r="U47" s="137"/>
    </row>
    <row r="48" spans="1:21" s="191" customFormat="1" x14ac:dyDescent="0.2">
      <c r="A48" s="360" t="s">
        <v>137</v>
      </c>
      <c r="B48" s="394">
        <f>SUM(B17:B23)</f>
        <v>3676.7587859999999</v>
      </c>
      <c r="C48" s="362">
        <f>SUM(C17:C23)</f>
        <v>104114.20483328884</v>
      </c>
      <c r="D48" s="362">
        <f>SUM(D17:D23)/7</f>
        <v>67.422405857142863</v>
      </c>
      <c r="E48" s="362">
        <f>SUM(E17:E23)/7</f>
        <v>19.678571428571427</v>
      </c>
      <c r="F48" s="362">
        <f>SUM(F17:F23)/7</f>
        <v>652.65794814285721</v>
      </c>
      <c r="G48" s="362">
        <f>SUM(G17:G23)/7</f>
        <v>45.897183413703033</v>
      </c>
      <c r="H48" s="395"/>
      <c r="I48" s="361">
        <f>SUM(I17:I23)</f>
        <v>0</v>
      </c>
      <c r="J48" s="362" t="e">
        <f>AVERAGE(J17:J23)</f>
        <v>#DIV/0!</v>
      </c>
      <c r="K48" s="396" t="e">
        <f>AVERAGE(K17:K23)</f>
        <v>#DIV/0!</v>
      </c>
      <c r="L48" s="362">
        <f>C48-I48</f>
        <v>104114.20483328884</v>
      </c>
      <c r="M48" s="370" t="e">
        <f>E48-J48</f>
        <v>#DIV/0!</v>
      </c>
      <c r="N48" s="370" t="e">
        <f t="shared" si="2"/>
        <v>#DIV/0!</v>
      </c>
      <c r="O48" s="363" t="e">
        <f t="shared" si="3"/>
        <v>#DIV/0!</v>
      </c>
    </row>
    <row r="49" spans="1:23" s="191" customFormat="1" x14ac:dyDescent="0.2">
      <c r="A49" s="364" t="s">
        <v>138</v>
      </c>
      <c r="B49" s="397">
        <f>SUM(B24:B30)</f>
        <v>592.01956499999994</v>
      </c>
      <c r="C49" s="206">
        <f>SUM(C24:C30)</f>
        <v>16764.125645234686</v>
      </c>
      <c r="D49" s="206">
        <f>SUM(D24:D30)/7</f>
        <v>9.6697838571428569</v>
      </c>
      <c r="E49" s="206">
        <f>SUM(E24:E30)/7</f>
        <v>2.8328571428571427</v>
      </c>
      <c r="F49" s="206">
        <f>SUM(F24:F30)/7</f>
        <v>98.277700999999993</v>
      </c>
      <c r="G49" s="206">
        <f>SUM(G18:G24)/7</f>
        <v>45.765318796463724</v>
      </c>
      <c r="H49" s="398"/>
      <c r="I49" s="365">
        <f>SUM(I24:I30)</f>
        <v>0</v>
      </c>
      <c r="J49" s="206" t="e">
        <f t="shared" ref="J49:K52" si="5">AVERAGE(J24:J30)</f>
        <v>#DIV/0!</v>
      </c>
      <c r="K49" s="399" t="e">
        <f t="shared" si="5"/>
        <v>#DIV/0!</v>
      </c>
      <c r="L49" s="206">
        <f>C49-I49</f>
        <v>16764.125645234686</v>
      </c>
      <c r="M49" s="206" t="e">
        <f>E49-J49</f>
        <v>#DIV/0!</v>
      </c>
      <c r="N49" s="206" t="e">
        <f t="shared" si="2"/>
        <v>#DIV/0!</v>
      </c>
      <c r="O49" s="366" t="e">
        <f t="shared" si="3"/>
        <v>#DIV/0!</v>
      </c>
      <c r="P49" s="367">
        <f>C49-I49</f>
        <v>16764.125645234686</v>
      </c>
      <c r="Q49" s="191">
        <f>P49/7</f>
        <v>2394.8750921763835</v>
      </c>
    </row>
    <row r="50" spans="1:23" s="191" customFormat="1" x14ac:dyDescent="0.2">
      <c r="A50" s="364" t="s">
        <v>139</v>
      </c>
      <c r="B50" s="397">
        <f>SUM(B31:B37)</f>
        <v>0</v>
      </c>
      <c r="C50" s="206">
        <f>SUM(C31:C37)</f>
        <v>0</v>
      </c>
      <c r="D50" s="206">
        <f>SUM(D38:D44)/7</f>
        <v>0</v>
      </c>
      <c r="E50" s="206">
        <f>SUM(E38:E44)/7</f>
        <v>0</v>
      </c>
      <c r="F50" s="206">
        <f>SUM(F31:F37)/7</f>
        <v>0</v>
      </c>
      <c r="G50" s="206">
        <f>SUM(G19:G25)/7</f>
        <v>38.924633564396224</v>
      </c>
      <c r="H50" s="398"/>
      <c r="I50" s="365">
        <f>SUM(I31:I37)</f>
        <v>0</v>
      </c>
      <c r="J50" s="206" t="e">
        <f t="shared" si="5"/>
        <v>#DIV/0!</v>
      </c>
      <c r="K50" s="206" t="e">
        <f t="shared" si="5"/>
        <v>#DIV/0!</v>
      </c>
      <c r="L50" s="206">
        <f>C50-I50</f>
        <v>0</v>
      </c>
      <c r="M50" s="206" t="e">
        <f>E50-J50</f>
        <v>#DIV/0!</v>
      </c>
      <c r="N50" s="206" t="e">
        <f t="shared" si="2"/>
        <v>#DIV/0!</v>
      </c>
      <c r="O50" s="366" t="e">
        <f t="shared" si="3"/>
        <v>#DIV/0!</v>
      </c>
      <c r="Q50" s="208"/>
    </row>
    <row r="51" spans="1:23" s="191" customFormat="1" x14ac:dyDescent="0.2">
      <c r="A51" s="364" t="s">
        <v>140</v>
      </c>
      <c r="B51" s="397">
        <f>SUM(B38:B44)</f>
        <v>0</v>
      </c>
      <c r="C51" s="206">
        <f>SUM(C38:C44)</f>
        <v>0</v>
      </c>
      <c r="D51" s="206">
        <f>SUM(D32:D38)/7</f>
        <v>0</v>
      </c>
      <c r="E51" s="206">
        <f>SUM(E32:E38)/7</f>
        <v>0</v>
      </c>
      <c r="F51" s="206">
        <f>SUM(F38:F44)/7</f>
        <v>0</v>
      </c>
      <c r="G51" s="206">
        <f>SUM(G20:G26)/7</f>
        <v>32.451519991963025</v>
      </c>
      <c r="H51" s="398"/>
      <c r="I51" s="365">
        <f>SUM(I38:I44)</f>
        <v>0</v>
      </c>
      <c r="J51" s="206" t="e">
        <f t="shared" si="5"/>
        <v>#DIV/0!</v>
      </c>
      <c r="K51" s="206" t="e">
        <f t="shared" si="5"/>
        <v>#DIV/0!</v>
      </c>
      <c r="L51" s="206">
        <f>C51-I51</f>
        <v>0</v>
      </c>
      <c r="M51" s="401" t="e">
        <f>E51-J51</f>
        <v>#DIV/0!</v>
      </c>
      <c r="N51" s="401" t="e">
        <f t="shared" si="2"/>
        <v>#DIV/0!</v>
      </c>
      <c r="O51" s="366" t="e">
        <f t="shared" si="3"/>
        <v>#DIV/0!</v>
      </c>
      <c r="Q51" s="208"/>
    </row>
    <row r="52" spans="1:23" s="191" customFormat="1" ht="13.5" thickBot="1" x14ac:dyDescent="0.25">
      <c r="A52" s="368" t="s">
        <v>141</v>
      </c>
      <c r="B52" s="400">
        <f>SUM(B45:B47)</f>
        <v>0</v>
      </c>
      <c r="C52" s="401">
        <f>SUM(C45:C47)</f>
        <v>0</v>
      </c>
      <c r="D52" s="401">
        <f>SUM(D45:D47)/7</f>
        <v>0</v>
      </c>
      <c r="E52" s="401">
        <f>SUM(E45:E47)/7</f>
        <v>0</v>
      </c>
      <c r="F52" s="401">
        <f>SUM(F45:F47)/7</f>
        <v>0</v>
      </c>
      <c r="G52" s="401">
        <f>SUM(G21:G27)/7</f>
        <v>26.472224452481413</v>
      </c>
      <c r="H52" s="402"/>
      <c r="I52" s="369">
        <f>SUM(I45:I47)</f>
        <v>0</v>
      </c>
      <c r="J52" s="401" t="e">
        <f t="shared" si="5"/>
        <v>#DIV/0!</v>
      </c>
      <c r="K52" s="401" t="e">
        <f t="shared" si="5"/>
        <v>#DIV/0!</v>
      </c>
      <c r="L52" s="401">
        <f>C52-I52</f>
        <v>0</v>
      </c>
      <c r="M52" s="389" t="e">
        <f>E52-J52</f>
        <v>#DIV/0!</v>
      </c>
      <c r="N52" s="389" t="e">
        <f t="shared" si="2"/>
        <v>#DIV/0!</v>
      </c>
      <c r="O52" s="371" t="e">
        <f t="shared" si="3"/>
        <v>#DIV/0!</v>
      </c>
      <c r="P52" s="372"/>
    </row>
    <row r="53" spans="1:23" s="191" customFormat="1" ht="13.5" thickBot="1" x14ac:dyDescent="0.25">
      <c r="A53" s="373"/>
      <c r="B53" s="374"/>
      <c r="C53" s="375"/>
      <c r="D53" s="375"/>
      <c r="E53" s="375"/>
      <c r="F53" s="376"/>
      <c r="G53" s="376"/>
      <c r="H53" s="377"/>
      <c r="I53" s="378"/>
      <c r="J53" s="379"/>
      <c r="K53" s="379"/>
      <c r="L53" s="375"/>
      <c r="M53" s="149"/>
      <c r="N53" s="403"/>
      <c r="O53" s="380"/>
      <c r="P53" s="372"/>
    </row>
    <row r="54" spans="1:23" x14ac:dyDescent="0.2">
      <c r="A54" s="139" t="s">
        <v>142</v>
      </c>
      <c r="B54" s="139"/>
      <c r="C54" s="140">
        <f>SUM(C17:C30)</f>
        <v>120878.33047852352</v>
      </c>
      <c r="D54" s="141"/>
      <c r="E54" s="141"/>
      <c r="F54" s="141"/>
      <c r="G54" s="141"/>
      <c r="H54" s="142"/>
      <c r="I54" s="140">
        <f>SUM(I17:I30)</f>
        <v>0</v>
      </c>
      <c r="J54" s="141"/>
      <c r="K54" s="141"/>
      <c r="L54" s="140">
        <f>C54-I54</f>
        <v>120878.33047852352</v>
      </c>
      <c r="M54" s="141"/>
      <c r="N54" s="141"/>
      <c r="O54" s="390" t="e">
        <f>L54/I54</f>
        <v>#DIV/0!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0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0</v>
      </c>
      <c r="M55" s="145"/>
      <c r="N55" s="145"/>
      <c r="O55" s="391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120878.33047852352</v>
      </c>
      <c r="D56" s="161"/>
      <c r="E56" s="161"/>
      <c r="F56" s="161"/>
      <c r="G56" s="161"/>
      <c r="H56" s="162"/>
      <c r="I56" s="160">
        <f>I55+I54</f>
        <v>0</v>
      </c>
      <c r="J56" s="161"/>
      <c r="K56" s="161"/>
      <c r="L56" s="160">
        <f>C56-I56</f>
        <v>120878.33047852352</v>
      </c>
      <c r="M56" s="161"/>
      <c r="N56" s="161"/>
      <c r="O56" s="392" t="e">
        <f>L56/I56</f>
        <v>#DIV/0!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15109.79130981544</v>
      </c>
      <c r="D57" s="150"/>
      <c r="E57" s="150"/>
      <c r="F57" s="150"/>
      <c r="G57" s="150"/>
      <c r="H57" s="151"/>
      <c r="I57" s="149" t="e">
        <f>AVERAGE(I17:I47)</f>
        <v>#DIV/0!</v>
      </c>
      <c r="J57" s="150"/>
      <c r="K57" s="150"/>
      <c r="L57" s="152" t="e">
        <f>C57-I57</f>
        <v>#DIV/0!</v>
      </c>
      <c r="M57" s="150"/>
      <c r="N57" s="150"/>
      <c r="O57" s="393" t="e">
        <f>L57/I57</f>
        <v>#DIV/0!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8" activePane="bottomLeft" state="frozen"/>
      <selection pane="bottomLeft" activeCell="E42" sqref="E42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6384" width="11.42578125" style="116"/>
  </cols>
  <sheetData>
    <row r="1" spans="1:11" x14ac:dyDescent="0.2">
      <c r="A1" s="634" t="s">
        <v>0</v>
      </c>
      <c r="B1" s="634"/>
      <c r="C1" s="634"/>
      <c r="D1" s="634"/>
      <c r="E1" s="634"/>
      <c r="F1" s="634"/>
      <c r="G1" s="634"/>
      <c r="H1" s="634"/>
      <c r="I1" s="634"/>
      <c r="J1" s="634"/>
    </row>
    <row r="2" spans="1:11" x14ac:dyDescent="0.2">
      <c r="A2" s="635" t="s">
        <v>7</v>
      </c>
      <c r="B2" s="635"/>
      <c r="C2" s="635"/>
      <c r="D2" s="635"/>
      <c r="E2" s="635"/>
      <c r="F2" s="635"/>
      <c r="G2" s="635"/>
      <c r="H2" s="635"/>
      <c r="I2" s="635"/>
      <c r="J2" s="635"/>
    </row>
    <row r="3" spans="1:11" x14ac:dyDescent="0.2">
      <c r="A3" s="635" t="s">
        <v>8</v>
      </c>
      <c r="B3" s="635"/>
      <c r="C3" s="635"/>
      <c r="D3" s="635"/>
      <c r="E3" s="635"/>
      <c r="F3" s="635"/>
      <c r="G3" s="635"/>
      <c r="H3" s="635"/>
      <c r="I3" s="635"/>
      <c r="J3" s="635"/>
    </row>
    <row r="4" spans="1:11" x14ac:dyDescent="0.2">
      <c r="A4" s="635"/>
      <c r="B4" s="635"/>
      <c r="C4" s="635"/>
      <c r="D4" s="635"/>
      <c r="E4" s="635"/>
      <c r="F4" s="635"/>
      <c r="G4" s="635"/>
      <c r="H4" s="635"/>
      <c r="I4" s="635"/>
      <c r="J4" s="635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44" t="s">
        <v>1</v>
      </c>
      <c r="B6" s="644"/>
      <c r="C6" s="644"/>
      <c r="D6" s="644"/>
      <c r="E6" s="644"/>
      <c r="F6" s="644"/>
      <c r="G6" s="644"/>
      <c r="H6" s="644"/>
      <c r="I6" s="644"/>
      <c r="J6" s="644"/>
    </row>
    <row r="7" spans="1:11" x14ac:dyDescent="0.2">
      <c r="A7" s="634" t="str">
        <f>'Balance Volumétrico'!A7</f>
        <v>Sistema Villagran</v>
      </c>
      <c r="B7" s="634"/>
      <c r="C7" s="634"/>
      <c r="D7" s="634"/>
      <c r="E7" s="634"/>
      <c r="F7" s="634"/>
      <c r="G7" s="634"/>
      <c r="H7" s="634"/>
      <c r="I7" s="634"/>
      <c r="J7" s="634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9" t="s">
        <v>37</v>
      </c>
      <c r="B9" s="219" t="s">
        <v>115</v>
      </c>
      <c r="C9" s="169" t="s">
        <v>119</v>
      </c>
      <c r="D9" s="219" t="s">
        <v>224</v>
      </c>
      <c r="E9" s="219" t="s">
        <v>226</v>
      </c>
      <c r="F9" s="169" t="s">
        <v>47</v>
      </c>
      <c r="G9" s="170" t="s">
        <v>48</v>
      </c>
      <c r="H9" s="171" t="s">
        <v>49</v>
      </c>
      <c r="I9" s="640" t="s">
        <v>145</v>
      </c>
      <c r="J9" s="641"/>
    </row>
    <row r="10" spans="1:11" ht="13.5" thickBot="1" x14ac:dyDescent="0.25">
      <c r="A10" s="670"/>
      <c r="B10" s="666" t="s">
        <v>63</v>
      </c>
      <c r="C10" s="667"/>
      <c r="D10" s="667"/>
      <c r="E10" s="667"/>
      <c r="F10" s="667"/>
      <c r="G10" s="667"/>
      <c r="H10" s="668"/>
      <c r="I10" s="217" t="s">
        <v>50</v>
      </c>
      <c r="J10" s="218" t="s">
        <v>59</v>
      </c>
    </row>
    <row r="11" spans="1:11" x14ac:dyDescent="0.2">
      <c r="A11" s="338">
        <f>'Comparativo vs. Proveedor'!A17</f>
        <v>20151201</v>
      </c>
      <c r="B11" s="130">
        <f>('Balance Volumétrico'!B11/'Balance Volumétrico'!F11)*G11</f>
        <v>0</v>
      </c>
      <c r="C11" s="130">
        <f>('Balance Volumétrico'!C11/'Balance Volumétrico'!F11)*G11</f>
        <v>2893.6239856449088</v>
      </c>
      <c r="D11" s="130">
        <f>('Balance Volumétrico'!D11/'Balance Volumétrico'!F11)*G11</f>
        <v>3514.4781741357701</v>
      </c>
      <c r="E11" s="130">
        <f>('Balance Volumétrico'!E11/'Balance Volumétrico'!F11)*G11</f>
        <v>7690.1257438072635</v>
      </c>
      <c r="F11" s="130">
        <f>SUM(B11:E11)</f>
        <v>14098.227903587944</v>
      </c>
      <c r="G11" s="179">
        <f>'Comparativo vs. Proveedor'!C17</f>
        <v>14098.227903587942</v>
      </c>
      <c r="H11" s="129">
        <f>'Comparativo vs. Proveedor'!I17</f>
        <v>0</v>
      </c>
      <c r="I11" s="180">
        <f>(G11-F11)/G11</f>
        <v>-1.2902255630886284E-16</v>
      </c>
      <c r="J11" s="181" t="e">
        <f>(H11-G11)/H11</f>
        <v>#DIV/0!</v>
      </c>
      <c r="K11" s="204"/>
    </row>
    <row r="12" spans="1:11" x14ac:dyDescent="0.2">
      <c r="A12" s="338">
        <f>'Comparativo vs. Proveedor'!A18</f>
        <v>20151202</v>
      </c>
      <c r="B12" s="130">
        <f>('Balance Volumétrico'!B12/'Balance Volumétrico'!F12)*G12</f>
        <v>0</v>
      </c>
      <c r="C12" s="130">
        <f>('Balance Volumétrico'!C12/'Balance Volumétrico'!F12)*G12</f>
        <v>2813.0467432875762</v>
      </c>
      <c r="D12" s="130">
        <f>('Balance Volumétrico'!D12/'Balance Volumétrico'!F12)*G12</f>
        <v>3273.1055406408036</v>
      </c>
      <c r="E12" s="130">
        <f>('Balance Volumétrico'!E12/'Balance Volumétrico'!F12)*G12</f>
        <v>9881.1306894081972</v>
      </c>
      <c r="F12" s="130">
        <f t="shared" ref="F12:F41" si="0">SUM(B12:E12)</f>
        <v>15967.282973336576</v>
      </c>
      <c r="G12" s="179">
        <f>'Comparativo vs. Proveedor'!C18</f>
        <v>15967.282973336576</v>
      </c>
      <c r="H12" s="129">
        <f>'Comparativo vs. Proveedor'!I18</f>
        <v>0</v>
      </c>
      <c r="I12" s="180">
        <f t="shared" ref="I12:I42" si="1">(G12-F12)/G12</f>
        <v>0</v>
      </c>
      <c r="J12" s="181" t="e">
        <f t="shared" ref="J12:J42" si="2">(H12-G12)/H12</f>
        <v>#DIV/0!</v>
      </c>
      <c r="K12" s="204"/>
    </row>
    <row r="13" spans="1:11" x14ac:dyDescent="0.2">
      <c r="A13" s="338">
        <f>'Comparativo vs. Proveedor'!A19</f>
        <v>20151203</v>
      </c>
      <c r="B13" s="130">
        <f>('Balance Volumétrico'!B13/'Balance Volumétrico'!F13)*G13</f>
        <v>0</v>
      </c>
      <c r="C13" s="130">
        <f>('Balance Volumétrico'!C13/'Balance Volumétrico'!F13)*G13</f>
        <v>2988.9088836721608</v>
      </c>
      <c r="D13" s="130">
        <f>('Balance Volumétrico'!D13/'Balance Volumétrico'!F13)*G13</f>
        <v>2957.6694449014803</v>
      </c>
      <c r="E13" s="130">
        <f>('Balance Volumétrico'!E13/'Balance Volumétrico'!F13)*G13</f>
        <v>9189.4336177364912</v>
      </c>
      <c r="F13" s="130">
        <f t="shared" si="0"/>
        <v>15136.011946310133</v>
      </c>
      <c r="G13" s="179">
        <f>'Comparativo vs. Proveedor'!C19</f>
        <v>15136.011946310133</v>
      </c>
      <c r="H13" s="129">
        <f>'Comparativo vs. Proveedor'!I19</f>
        <v>0</v>
      </c>
      <c r="I13" s="180">
        <f t="shared" si="1"/>
        <v>0</v>
      </c>
      <c r="J13" s="181" t="e">
        <f t="shared" si="2"/>
        <v>#DIV/0!</v>
      </c>
      <c r="K13" s="204"/>
    </row>
    <row r="14" spans="1:11" x14ac:dyDescent="0.2">
      <c r="A14" s="338">
        <f>'Comparativo vs. Proveedor'!A20</f>
        <v>20151204</v>
      </c>
      <c r="B14" s="130">
        <f>('Balance Volumétrico'!B14/'Balance Volumétrico'!F14)*G14</f>
        <v>0</v>
      </c>
      <c r="C14" s="130">
        <f>('Balance Volumétrico'!C14/'Balance Volumétrico'!F14)*G14</f>
        <v>3189.5415663670819</v>
      </c>
      <c r="D14" s="130">
        <f>('Balance Volumétrico'!D14/'Balance Volumétrico'!F14)*G14</f>
        <v>2931.9946697794926</v>
      </c>
      <c r="E14" s="130">
        <f>('Balance Volumétrico'!E14/'Balance Volumétrico'!F14)*G14</f>
        <v>9204.019092559598</v>
      </c>
      <c r="F14" s="130">
        <f t="shared" si="0"/>
        <v>15325.555328706172</v>
      </c>
      <c r="G14" s="179">
        <f>'Comparativo vs. Proveedor'!C20</f>
        <v>15325.555328706174</v>
      </c>
      <c r="H14" s="129">
        <f>'Comparativo vs. Proveedor'!I20</f>
        <v>0</v>
      </c>
      <c r="I14" s="180">
        <f t="shared" si="1"/>
        <v>1.1868995051283539E-16</v>
      </c>
      <c r="J14" s="181" t="e">
        <f t="shared" si="2"/>
        <v>#DIV/0!</v>
      </c>
      <c r="K14" s="204"/>
    </row>
    <row r="15" spans="1:11" x14ac:dyDescent="0.2">
      <c r="A15" s="338">
        <f>'Comparativo vs. Proveedor'!A21</f>
        <v>20151205</v>
      </c>
      <c r="B15" s="130">
        <f>('Balance Volumétrico'!B15/'Balance Volumétrico'!F15)*G15</f>
        <v>0</v>
      </c>
      <c r="C15" s="130">
        <f>('Balance Volumétrico'!C15/'Balance Volumétrico'!F15)*G15</f>
        <v>3180.2504465012753</v>
      </c>
      <c r="D15" s="130">
        <f>('Balance Volumétrico'!D15/'Balance Volumétrico'!F15)*G15</f>
        <v>2964.5887638827553</v>
      </c>
      <c r="E15" s="130">
        <f>('Balance Volumétrico'!E15/'Balance Volumétrico'!F15)*G15</f>
        <v>9037.540746727278</v>
      </c>
      <c r="F15" s="130">
        <f t="shared" si="0"/>
        <v>15182.379957111309</v>
      </c>
      <c r="G15" s="179">
        <f>'Comparativo vs. Proveedor'!C21</f>
        <v>15182.379957111309</v>
      </c>
      <c r="H15" s="129">
        <f>'Comparativo vs. Proveedor'!I21</f>
        <v>0</v>
      </c>
      <c r="I15" s="180">
        <f t="shared" si="1"/>
        <v>0</v>
      </c>
      <c r="J15" s="181" t="e">
        <f t="shared" si="2"/>
        <v>#DIV/0!</v>
      </c>
      <c r="K15" s="204"/>
    </row>
    <row r="16" spans="1:11" x14ac:dyDescent="0.2">
      <c r="A16" s="338">
        <f>'Comparativo vs. Proveedor'!A22</f>
        <v>20151206</v>
      </c>
      <c r="B16" s="130">
        <f>('Balance Volumétrico'!B16/'Balance Volumétrico'!F16)*G16</f>
        <v>0</v>
      </c>
      <c r="C16" s="130">
        <f>('Balance Volumétrico'!C16/'Balance Volumétrico'!F16)*G16</f>
        <v>2811.7794832611044</v>
      </c>
      <c r="D16" s="130">
        <f>('Balance Volumétrico'!D16/'Balance Volumétrico'!F16)*G16</f>
        <v>3020.1713031805634</v>
      </c>
      <c r="E16" s="130">
        <f>('Balance Volumétrico'!E16/'Balance Volumétrico'!F16)*G16</f>
        <v>7894.7277865139922</v>
      </c>
      <c r="F16" s="130">
        <f t="shared" si="0"/>
        <v>13726.678572955661</v>
      </c>
      <c r="G16" s="179">
        <f>'Comparativo vs. Proveedor'!C22</f>
        <v>13726.67857295566</v>
      </c>
      <c r="H16" s="129">
        <f>'Comparativo vs. Proveedor'!I22</f>
        <v>0</v>
      </c>
      <c r="I16" s="180">
        <f t="shared" si="1"/>
        <v>-1.325148974588532E-16</v>
      </c>
      <c r="J16" s="181" t="e">
        <f t="shared" si="2"/>
        <v>#DIV/0!</v>
      </c>
      <c r="K16" s="204"/>
    </row>
    <row r="17" spans="1:11" x14ac:dyDescent="0.2">
      <c r="A17" s="338">
        <f>'Comparativo vs. Proveedor'!A23</f>
        <v>20151207</v>
      </c>
      <c r="B17" s="130">
        <f>('Balance Volumétrico'!B17/'Balance Volumétrico'!F17)*G17</f>
        <v>265.45550187310232</v>
      </c>
      <c r="C17" s="130">
        <f>('Balance Volumétrico'!C17/'Balance Volumétrico'!F17)*G17</f>
        <v>2089.1955910776219</v>
      </c>
      <c r="D17" s="130">
        <f>('Balance Volumétrico'!D17/'Balance Volumétrico'!F17)*G17</f>
        <v>2957.4985113266625</v>
      </c>
      <c r="E17" s="130">
        <f>('Balance Volumétrico'!E17/'Balance Volumétrico'!F17)*G17</f>
        <v>9365.9185470036555</v>
      </c>
      <c r="F17" s="130">
        <f t="shared" si="0"/>
        <v>14678.068151281042</v>
      </c>
      <c r="G17" s="179">
        <f>'Comparativo vs. Proveedor'!C23</f>
        <v>14678.068151281041</v>
      </c>
      <c r="H17" s="129">
        <f>'Comparativo vs. Proveedor'!I23</f>
        <v>0</v>
      </c>
      <c r="I17" s="180">
        <f t="shared" si="1"/>
        <v>-1.2392566820090032E-16</v>
      </c>
      <c r="J17" s="181" t="e">
        <f t="shared" si="2"/>
        <v>#DIV/0!</v>
      </c>
      <c r="K17" s="204"/>
    </row>
    <row r="18" spans="1:11" x14ac:dyDescent="0.2">
      <c r="A18" s="338">
        <f>'Comparativo vs. Proveedor'!A24</f>
        <v>20151208</v>
      </c>
      <c r="B18" s="130">
        <f>('Balance Volumétrico'!B18/'Balance Volumétrico'!F18)*G18</f>
        <v>304.23069950822128</v>
      </c>
      <c r="C18" s="130">
        <f>('Balance Volumétrico'!C18/'Balance Volumétrico'!F18)*G18</f>
        <v>1837.5534250296566</v>
      </c>
      <c r="D18" s="130">
        <f>('Balance Volumétrico'!D18/'Balance Volumétrico'!F18)*G18</f>
        <v>3431.7222904527357</v>
      </c>
      <c r="E18" s="130">
        <f>('Balance Volumétrico'!E18/'Balance Volumétrico'!F18)*G18</f>
        <v>11190.619230244074</v>
      </c>
      <c r="F18" s="130">
        <f t="shared" si="0"/>
        <v>16764.125645234686</v>
      </c>
      <c r="G18" s="179">
        <f>'Comparativo vs. Proveedor'!C24</f>
        <v>16764.125645234686</v>
      </c>
      <c r="H18" s="129">
        <f>'Comparativo vs. Proveedor'!I24</f>
        <v>0</v>
      </c>
      <c r="I18" s="180">
        <f t="shared" si="1"/>
        <v>0</v>
      </c>
      <c r="J18" s="181" t="e">
        <f t="shared" si="2"/>
        <v>#DIV/0!</v>
      </c>
      <c r="K18" s="204"/>
    </row>
    <row r="19" spans="1:11" x14ac:dyDescent="0.2">
      <c r="A19" s="338">
        <f>'Comparativo vs. Proveedor'!A25</f>
        <v>0</v>
      </c>
      <c r="B19" s="130" t="e">
        <f>('Balance Volumétrico'!B19/'Balance Volumétrico'!F19)*G19</f>
        <v>#DIV/0!</v>
      </c>
      <c r="C19" s="130" t="e">
        <f>('Balance Volumétrico'!C19/'Balance Volumétrico'!F19)*G19</f>
        <v>#DIV/0!</v>
      </c>
      <c r="D19" s="130" t="e">
        <f>('Balance Volumétrico'!D19/'Balance Volumétrico'!F19)*G19</f>
        <v>#DIV/0!</v>
      </c>
      <c r="E19" s="130" t="e">
        <f>('Balance Volumétrico'!E19/'Balance Volumétrico'!F19)*G19</f>
        <v>#DIV/0!</v>
      </c>
      <c r="F19" s="130" t="e">
        <f t="shared" si="0"/>
        <v>#DIV/0!</v>
      </c>
      <c r="G19" s="179">
        <f>'Comparativo vs. Proveedor'!C25</f>
        <v>0</v>
      </c>
      <c r="H19" s="129">
        <f>'Comparativo vs. Proveedor'!I25</f>
        <v>0</v>
      </c>
      <c r="I19" s="180" t="e">
        <f t="shared" si="1"/>
        <v>#DIV/0!</v>
      </c>
      <c r="J19" s="181" t="e">
        <f t="shared" si="2"/>
        <v>#DIV/0!</v>
      </c>
      <c r="K19" s="204"/>
    </row>
    <row r="20" spans="1:11" x14ac:dyDescent="0.2">
      <c r="A20" s="338">
        <f>'Comparativo vs. Proveedor'!A26</f>
        <v>0</v>
      </c>
      <c r="B20" s="130" t="e">
        <f>('Balance Volumétrico'!B20/'Balance Volumétrico'!F20)*G20</f>
        <v>#DIV/0!</v>
      </c>
      <c r="C20" s="130" t="e">
        <f>('Balance Volumétrico'!C20/'Balance Volumétrico'!F20)*G20</f>
        <v>#DIV/0!</v>
      </c>
      <c r="D20" s="130" t="e">
        <f>('Balance Volumétrico'!D20/'Balance Volumétrico'!F20)*G20</f>
        <v>#DIV/0!</v>
      </c>
      <c r="E20" s="130" t="e">
        <f>('Balance Volumétrico'!E20/'Balance Volumétrico'!F20)*G20</f>
        <v>#DIV/0!</v>
      </c>
      <c r="F20" s="130" t="e">
        <f t="shared" si="0"/>
        <v>#DIV/0!</v>
      </c>
      <c r="G20" s="179">
        <f>'Comparativo vs. Proveedor'!C26</f>
        <v>0</v>
      </c>
      <c r="H20" s="129">
        <f>'Comparativo vs. Proveedor'!I26</f>
        <v>0</v>
      </c>
      <c r="I20" s="180" t="e">
        <f t="shared" si="1"/>
        <v>#DIV/0!</v>
      </c>
      <c r="J20" s="181" t="e">
        <f t="shared" si="2"/>
        <v>#DIV/0!</v>
      </c>
      <c r="K20" s="204"/>
    </row>
    <row r="21" spans="1:11" x14ac:dyDescent="0.2">
      <c r="A21" s="338">
        <f>'Comparativo vs. Proveedor'!A27</f>
        <v>0</v>
      </c>
      <c r="B21" s="130" t="e">
        <f>('Balance Volumétrico'!B21/'Balance Volumétrico'!F21)*G21</f>
        <v>#DIV/0!</v>
      </c>
      <c r="C21" s="130" t="e">
        <f>('Balance Volumétrico'!C21/'Balance Volumétrico'!F21)*G21</f>
        <v>#DIV/0!</v>
      </c>
      <c r="D21" s="130" t="e">
        <f>('Balance Volumétrico'!D21/'Balance Volumétrico'!F21)*G21</f>
        <v>#DIV/0!</v>
      </c>
      <c r="E21" s="130" t="e">
        <f>('Balance Volumétrico'!E21/'Balance Volumétrico'!F21)*G21</f>
        <v>#DIV/0!</v>
      </c>
      <c r="F21" s="130" t="e">
        <f t="shared" si="0"/>
        <v>#DIV/0!</v>
      </c>
      <c r="G21" s="179">
        <f>'Comparativo vs. Proveedor'!C27</f>
        <v>0</v>
      </c>
      <c r="H21" s="129">
        <f>'Comparativo vs. Proveedor'!I27</f>
        <v>0</v>
      </c>
      <c r="I21" s="180" t="e">
        <f t="shared" si="1"/>
        <v>#DIV/0!</v>
      </c>
      <c r="J21" s="181" t="e">
        <f t="shared" si="2"/>
        <v>#DIV/0!</v>
      </c>
      <c r="K21" s="204"/>
    </row>
    <row r="22" spans="1:11" x14ac:dyDescent="0.2">
      <c r="A22" s="338">
        <f>'Comparativo vs. Proveedor'!A28</f>
        <v>0</v>
      </c>
      <c r="B22" s="130" t="e">
        <f>('Balance Volumétrico'!B22/'Balance Volumétrico'!F22)*G22</f>
        <v>#DIV/0!</v>
      </c>
      <c r="C22" s="130" t="e">
        <f>('Balance Volumétrico'!C22/'Balance Volumétrico'!F22)*G22</f>
        <v>#DIV/0!</v>
      </c>
      <c r="D22" s="130" t="e">
        <f>('Balance Volumétrico'!D22/'Balance Volumétrico'!F22)*G22</f>
        <v>#DIV/0!</v>
      </c>
      <c r="E22" s="130" t="e">
        <f>('Balance Volumétrico'!E22/'Balance Volumétrico'!F22)*G22</f>
        <v>#DIV/0!</v>
      </c>
      <c r="F22" s="130" t="e">
        <f t="shared" si="0"/>
        <v>#DIV/0!</v>
      </c>
      <c r="G22" s="179">
        <f>'Comparativo vs. Proveedor'!C28</f>
        <v>0</v>
      </c>
      <c r="H22" s="129">
        <f>'Comparativo vs. Proveedor'!I28</f>
        <v>0</v>
      </c>
      <c r="I22" s="180" t="e">
        <f t="shared" si="1"/>
        <v>#DIV/0!</v>
      </c>
      <c r="J22" s="181" t="e">
        <f t="shared" si="2"/>
        <v>#DIV/0!</v>
      </c>
      <c r="K22" s="204"/>
    </row>
    <row r="23" spans="1:11" x14ac:dyDescent="0.2">
      <c r="A23" s="338">
        <f>'Comparativo vs. Proveedor'!A29</f>
        <v>0</v>
      </c>
      <c r="B23" s="130" t="e">
        <f>('Balance Volumétrico'!B23/'Balance Volumétrico'!F23)*G23</f>
        <v>#DIV/0!</v>
      </c>
      <c r="C23" s="130" t="e">
        <f>('Balance Volumétrico'!C23/'Balance Volumétrico'!F23)*G23</f>
        <v>#DIV/0!</v>
      </c>
      <c r="D23" s="130" t="e">
        <f>('Balance Volumétrico'!D23/'Balance Volumétrico'!F23)*G23</f>
        <v>#DIV/0!</v>
      </c>
      <c r="E23" s="130" t="e">
        <f>('Balance Volumétrico'!E23/'Balance Volumétrico'!F23)*G23</f>
        <v>#DIV/0!</v>
      </c>
      <c r="F23" s="130" t="e">
        <f t="shared" si="0"/>
        <v>#DIV/0!</v>
      </c>
      <c r="G23" s="179">
        <f>'Comparativo vs. Proveedor'!C29</f>
        <v>0</v>
      </c>
      <c r="H23" s="129">
        <f>'Comparativo vs. Proveedor'!I29</f>
        <v>0</v>
      </c>
      <c r="I23" s="180" t="e">
        <f t="shared" si="1"/>
        <v>#DIV/0!</v>
      </c>
      <c r="J23" s="181" t="e">
        <f t="shared" si="2"/>
        <v>#DIV/0!</v>
      </c>
      <c r="K23" s="204"/>
    </row>
    <row r="24" spans="1:11" x14ac:dyDescent="0.2">
      <c r="A24" s="338">
        <f>'Comparativo vs. Proveedor'!A30</f>
        <v>0</v>
      </c>
      <c r="B24" s="130" t="e">
        <f>('Balance Volumétrico'!B24/'Balance Volumétrico'!F24)*G24</f>
        <v>#DIV/0!</v>
      </c>
      <c r="C24" s="130" t="e">
        <f>('Balance Volumétrico'!C24/'Balance Volumétrico'!F24)*G24</f>
        <v>#DIV/0!</v>
      </c>
      <c r="D24" s="130" t="e">
        <f>('Balance Volumétrico'!D24/'Balance Volumétrico'!F24)*G24</f>
        <v>#DIV/0!</v>
      </c>
      <c r="E24" s="130" t="e">
        <f>('Balance Volumétrico'!E24/'Balance Volumétrico'!F24)*G24</f>
        <v>#DIV/0!</v>
      </c>
      <c r="F24" s="130" t="e">
        <f t="shared" si="0"/>
        <v>#DIV/0!</v>
      </c>
      <c r="G24" s="179">
        <f>'Comparativo vs. Proveedor'!C30</f>
        <v>0</v>
      </c>
      <c r="H24" s="129">
        <f>'Comparativo vs. Proveedor'!I30</f>
        <v>0</v>
      </c>
      <c r="I24" s="180" t="e">
        <f t="shared" si="1"/>
        <v>#DIV/0!</v>
      </c>
      <c r="J24" s="181" t="e">
        <f t="shared" si="2"/>
        <v>#DIV/0!</v>
      </c>
      <c r="K24" s="204"/>
    </row>
    <row r="25" spans="1:11" x14ac:dyDescent="0.2">
      <c r="A25" s="338">
        <f>'Comparativo vs. Proveedor'!A31</f>
        <v>0</v>
      </c>
      <c r="B25" s="130" t="e">
        <f>('Balance Volumétrico'!B25/'Balance Volumétrico'!F25)*G25</f>
        <v>#DIV/0!</v>
      </c>
      <c r="C25" s="130" t="e">
        <f>('Balance Volumétrico'!C25/'Balance Volumétrico'!F25)*G25</f>
        <v>#DIV/0!</v>
      </c>
      <c r="D25" s="130" t="e">
        <f>('Balance Volumétrico'!D25/'Balance Volumétrico'!F25)*G25</f>
        <v>#DIV/0!</v>
      </c>
      <c r="E25" s="130" t="e">
        <f>('Balance Volumétrico'!E25/'Balance Volumétrico'!F25)*G25</f>
        <v>#DIV/0!</v>
      </c>
      <c r="F25" s="130" t="e">
        <f t="shared" si="0"/>
        <v>#DIV/0!</v>
      </c>
      <c r="G25" s="179">
        <f>'Comparativo vs. Proveedor'!C31</f>
        <v>0</v>
      </c>
      <c r="H25" s="129">
        <f>'Comparativo vs. Proveedor'!I31</f>
        <v>0</v>
      </c>
      <c r="I25" s="180" t="e">
        <f t="shared" si="1"/>
        <v>#DIV/0!</v>
      </c>
      <c r="J25" s="181" t="e">
        <f t="shared" si="2"/>
        <v>#DIV/0!</v>
      </c>
      <c r="K25" s="204"/>
    </row>
    <row r="26" spans="1:11" x14ac:dyDescent="0.2">
      <c r="A26" s="338">
        <f>'Comparativo vs. Proveedor'!A32</f>
        <v>0</v>
      </c>
      <c r="B26" s="130" t="e">
        <f>('Balance Volumétrico'!B26/'Balance Volumétrico'!F26)*G26</f>
        <v>#DIV/0!</v>
      </c>
      <c r="C26" s="130" t="e">
        <f>('Balance Volumétrico'!C26/'Balance Volumétrico'!F26)*G26</f>
        <v>#DIV/0!</v>
      </c>
      <c r="D26" s="130" t="e">
        <f>('Balance Volumétrico'!D26/'Balance Volumétrico'!F26)*G26</f>
        <v>#DIV/0!</v>
      </c>
      <c r="E26" s="130" t="e">
        <f>('Balance Volumétrico'!E26/'Balance Volumétrico'!F26)*G26</f>
        <v>#DIV/0!</v>
      </c>
      <c r="F26" s="130" t="e">
        <f t="shared" si="0"/>
        <v>#DIV/0!</v>
      </c>
      <c r="G26" s="179">
        <f>'Comparativo vs. Proveedor'!C32</f>
        <v>0</v>
      </c>
      <c r="H26" s="129">
        <f>'Comparativo vs. Proveedor'!I32</f>
        <v>0</v>
      </c>
      <c r="I26" s="180" t="e">
        <f t="shared" si="1"/>
        <v>#DIV/0!</v>
      </c>
      <c r="J26" s="181" t="e">
        <f t="shared" si="2"/>
        <v>#DIV/0!</v>
      </c>
      <c r="K26" s="204"/>
    </row>
    <row r="27" spans="1:11" x14ac:dyDescent="0.2">
      <c r="A27" s="338">
        <f>'Comparativo vs. Proveedor'!A33</f>
        <v>0</v>
      </c>
      <c r="B27" s="130" t="e">
        <f>('Balance Volumétrico'!B27/'Balance Volumétrico'!F27)*G27</f>
        <v>#DIV/0!</v>
      </c>
      <c r="C27" s="130" t="e">
        <f>('Balance Volumétrico'!C27/'Balance Volumétrico'!F27)*G27</f>
        <v>#DIV/0!</v>
      </c>
      <c r="D27" s="130" t="e">
        <f>('Balance Volumétrico'!D27/'Balance Volumétrico'!F27)*G27</f>
        <v>#DIV/0!</v>
      </c>
      <c r="E27" s="130" t="e">
        <f>('Balance Volumétrico'!E27/'Balance Volumétrico'!F27)*G27</f>
        <v>#DIV/0!</v>
      </c>
      <c r="F27" s="130" t="e">
        <f t="shared" si="0"/>
        <v>#DIV/0!</v>
      </c>
      <c r="G27" s="179">
        <f>'Comparativo vs. Proveedor'!C33</f>
        <v>0</v>
      </c>
      <c r="H27" s="129">
        <f>'Comparativo vs. Proveedor'!I33</f>
        <v>0</v>
      </c>
      <c r="I27" s="180" t="e">
        <f t="shared" si="1"/>
        <v>#DIV/0!</v>
      </c>
      <c r="J27" s="181" t="e">
        <f t="shared" si="2"/>
        <v>#DIV/0!</v>
      </c>
      <c r="K27" s="204"/>
    </row>
    <row r="28" spans="1:11" x14ac:dyDescent="0.2">
      <c r="A28" s="338">
        <f>'Comparativo vs. Proveedor'!A34</f>
        <v>0</v>
      </c>
      <c r="B28" s="130" t="e">
        <f>('Balance Volumétrico'!B28/'Balance Volumétrico'!F28)*G28</f>
        <v>#DIV/0!</v>
      </c>
      <c r="C28" s="130" t="e">
        <f>('Balance Volumétrico'!C28/'Balance Volumétrico'!F28)*G28</f>
        <v>#DIV/0!</v>
      </c>
      <c r="D28" s="130" t="e">
        <f>('Balance Volumétrico'!D28/'Balance Volumétrico'!F28)*G28</f>
        <v>#DIV/0!</v>
      </c>
      <c r="E28" s="130" t="e">
        <f>('Balance Volumétrico'!E28/'Balance Volumétrico'!F28)*G28</f>
        <v>#DIV/0!</v>
      </c>
      <c r="F28" s="130" t="e">
        <f t="shared" si="0"/>
        <v>#DIV/0!</v>
      </c>
      <c r="G28" s="179">
        <f>'Comparativo vs. Proveedor'!C34</f>
        <v>0</v>
      </c>
      <c r="H28" s="129">
        <f>'Comparativo vs. Proveedor'!I34</f>
        <v>0</v>
      </c>
      <c r="I28" s="180" t="e">
        <f t="shared" si="1"/>
        <v>#DIV/0!</v>
      </c>
      <c r="J28" s="181" t="e">
        <f t="shared" si="2"/>
        <v>#DIV/0!</v>
      </c>
      <c r="K28" s="204"/>
    </row>
    <row r="29" spans="1:11" x14ac:dyDescent="0.2">
      <c r="A29" s="338">
        <f>'Comparativo vs. Proveedor'!A35</f>
        <v>0</v>
      </c>
      <c r="B29" s="130" t="e">
        <f>('Balance Volumétrico'!B29/'Balance Volumétrico'!F29)*G29</f>
        <v>#DIV/0!</v>
      </c>
      <c r="C29" s="130" t="e">
        <f>('Balance Volumétrico'!C29/'Balance Volumétrico'!F29)*G29</f>
        <v>#DIV/0!</v>
      </c>
      <c r="D29" s="130" t="e">
        <f>('Balance Volumétrico'!D29/'Balance Volumétrico'!F29)*G29</f>
        <v>#DIV/0!</v>
      </c>
      <c r="E29" s="130" t="e">
        <f>('Balance Volumétrico'!E29/'Balance Volumétrico'!F29)*G29</f>
        <v>#DIV/0!</v>
      </c>
      <c r="F29" s="130" t="e">
        <f t="shared" si="0"/>
        <v>#DIV/0!</v>
      </c>
      <c r="G29" s="179">
        <f>'Comparativo vs. Proveedor'!C35</f>
        <v>0</v>
      </c>
      <c r="H29" s="129">
        <f>'Comparativo vs. Proveedor'!I35</f>
        <v>0</v>
      </c>
      <c r="I29" s="180" t="e">
        <f t="shared" si="1"/>
        <v>#DIV/0!</v>
      </c>
      <c r="J29" s="181" t="e">
        <f t="shared" si="2"/>
        <v>#DIV/0!</v>
      </c>
      <c r="K29" s="204"/>
    </row>
    <row r="30" spans="1:11" x14ac:dyDescent="0.2">
      <c r="A30" s="338">
        <f>'Comparativo vs. Proveedor'!A36</f>
        <v>0</v>
      </c>
      <c r="B30" s="130" t="e">
        <f>('Balance Volumétrico'!B30/'Balance Volumétrico'!F30)*G30</f>
        <v>#DIV/0!</v>
      </c>
      <c r="C30" s="130" t="e">
        <f>('Balance Volumétrico'!C30/'Balance Volumétrico'!F30)*G30</f>
        <v>#DIV/0!</v>
      </c>
      <c r="D30" s="130" t="e">
        <f>('Balance Volumétrico'!D30/'Balance Volumétrico'!F30)*G30</f>
        <v>#DIV/0!</v>
      </c>
      <c r="E30" s="130" t="e">
        <f>('Balance Volumétrico'!E30/'Balance Volumétrico'!F30)*G30</f>
        <v>#DIV/0!</v>
      </c>
      <c r="F30" s="130" t="e">
        <f t="shared" si="0"/>
        <v>#DIV/0!</v>
      </c>
      <c r="G30" s="179">
        <f>'Comparativo vs. Proveedor'!C36</f>
        <v>0</v>
      </c>
      <c r="H30" s="129">
        <f>'Comparativo vs. Proveedor'!I36</f>
        <v>0</v>
      </c>
      <c r="I30" s="180" t="e">
        <f t="shared" si="1"/>
        <v>#DIV/0!</v>
      </c>
      <c r="J30" s="181" t="e">
        <f t="shared" si="2"/>
        <v>#DIV/0!</v>
      </c>
      <c r="K30" s="204"/>
    </row>
    <row r="31" spans="1:11" x14ac:dyDescent="0.2">
      <c r="A31" s="338">
        <f>'Comparativo vs. Proveedor'!A37</f>
        <v>0</v>
      </c>
      <c r="B31" s="130" t="e">
        <f>('Balance Volumétrico'!B31/'Balance Volumétrico'!F31)*G31</f>
        <v>#DIV/0!</v>
      </c>
      <c r="C31" s="130" t="e">
        <f>('Balance Volumétrico'!C31/'Balance Volumétrico'!F31)*G31</f>
        <v>#DIV/0!</v>
      </c>
      <c r="D31" s="130" t="e">
        <f>('Balance Volumétrico'!D31/'Balance Volumétrico'!F31)*G31</f>
        <v>#DIV/0!</v>
      </c>
      <c r="E31" s="130" t="e">
        <f>('Balance Volumétrico'!E31/'Balance Volumétrico'!F31)*G31</f>
        <v>#DIV/0!</v>
      </c>
      <c r="F31" s="130" t="e">
        <f t="shared" si="0"/>
        <v>#DIV/0!</v>
      </c>
      <c r="G31" s="179">
        <f>'Comparativo vs. Proveedor'!C37</f>
        <v>0</v>
      </c>
      <c r="H31" s="129">
        <f>'Comparativo vs. Proveedor'!I37</f>
        <v>0</v>
      </c>
      <c r="I31" s="180" t="e">
        <f t="shared" si="1"/>
        <v>#DIV/0!</v>
      </c>
      <c r="J31" s="181" t="e">
        <f t="shared" si="2"/>
        <v>#DIV/0!</v>
      </c>
      <c r="K31" s="204"/>
    </row>
    <row r="32" spans="1:11" x14ac:dyDescent="0.2">
      <c r="A32" s="338">
        <f>'Comparativo vs. Proveedor'!A38</f>
        <v>0</v>
      </c>
      <c r="B32" s="130" t="e">
        <f>('Balance Volumétrico'!B32/'Balance Volumétrico'!F32)*G32</f>
        <v>#DIV/0!</v>
      </c>
      <c r="C32" s="130" t="e">
        <f>('Balance Volumétrico'!C32/'Balance Volumétrico'!F32)*G32</f>
        <v>#DIV/0!</v>
      </c>
      <c r="D32" s="130" t="e">
        <f>('Balance Volumétrico'!D32/'Balance Volumétrico'!F32)*G32</f>
        <v>#DIV/0!</v>
      </c>
      <c r="E32" s="130" t="e">
        <f>('Balance Volumétrico'!E32/'Balance Volumétrico'!F32)*G32</f>
        <v>#DIV/0!</v>
      </c>
      <c r="F32" s="130" t="e">
        <f t="shared" si="0"/>
        <v>#DIV/0!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204"/>
    </row>
    <row r="33" spans="1:11" x14ac:dyDescent="0.2">
      <c r="A33" s="338">
        <f>'Comparativo vs. Proveedor'!A39</f>
        <v>0</v>
      </c>
      <c r="B33" s="130" t="e">
        <f>('Balance Volumétrico'!B33/'Balance Volumétrico'!F33)*G33</f>
        <v>#DIV/0!</v>
      </c>
      <c r="C33" s="130" t="e">
        <f>('Balance Volumétrico'!C33/'Balance Volumétrico'!F33)*G33</f>
        <v>#DIV/0!</v>
      </c>
      <c r="D33" s="130" t="e">
        <f>('Balance Volumétrico'!D33/'Balance Volumétrico'!F33)*G33</f>
        <v>#DIV/0!</v>
      </c>
      <c r="E33" s="130" t="e">
        <f>('Balance Volumétrico'!E33/'Balance Volumétrico'!F33)*G33</f>
        <v>#DIV/0!</v>
      </c>
      <c r="F33" s="130" t="e">
        <f t="shared" si="0"/>
        <v>#DIV/0!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204"/>
    </row>
    <row r="34" spans="1:11" x14ac:dyDescent="0.2">
      <c r="A34" s="338">
        <f>'Comparativo vs. Proveedor'!A40</f>
        <v>0</v>
      </c>
      <c r="B34" s="130" t="e">
        <f>('Balance Volumétrico'!B34/'Balance Volumétrico'!F34)*G34</f>
        <v>#DIV/0!</v>
      </c>
      <c r="C34" s="130" t="e">
        <f>('Balance Volumétrico'!C34/'Balance Volumétrico'!F34)*G34</f>
        <v>#DIV/0!</v>
      </c>
      <c r="D34" s="130" t="e">
        <f>('Balance Volumétrico'!D34/'Balance Volumétrico'!F34)*G34</f>
        <v>#DIV/0!</v>
      </c>
      <c r="E34" s="130" t="e">
        <f>('Balance Volumétrico'!E34/'Balance Volumétrico'!F34)*G34</f>
        <v>#DIV/0!</v>
      </c>
      <c r="F34" s="130" t="e">
        <f t="shared" si="0"/>
        <v>#DIV/0!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204"/>
    </row>
    <row r="35" spans="1:11" x14ac:dyDescent="0.2">
      <c r="A35" s="338">
        <f>'Comparativo vs. Proveedor'!A41</f>
        <v>0</v>
      </c>
      <c r="B35" s="130" t="e">
        <f>('Balance Volumétrico'!B35/'Balance Volumétrico'!F35)*G35</f>
        <v>#DIV/0!</v>
      </c>
      <c r="C35" s="130" t="e">
        <f>('Balance Volumétrico'!C35/'Balance Volumétrico'!F35)*G35</f>
        <v>#DIV/0!</v>
      </c>
      <c r="D35" s="130" t="e">
        <f>('Balance Volumétrico'!D35/'Balance Volumétrico'!F35)*G35</f>
        <v>#DIV/0!</v>
      </c>
      <c r="E35" s="130" t="e">
        <f>('Balance Volumétrico'!E35/'Balance Volumétrico'!F35)*G35</f>
        <v>#DIV/0!</v>
      </c>
      <c r="F35" s="130" t="e">
        <f t="shared" si="0"/>
        <v>#DIV/0!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204"/>
    </row>
    <row r="36" spans="1:11" x14ac:dyDescent="0.2">
      <c r="A36" s="338">
        <f>'Comparativo vs. Proveedor'!A42</f>
        <v>0</v>
      </c>
      <c r="B36" s="130" t="e">
        <f>('Balance Volumétrico'!B36/'Balance Volumétrico'!F36)*G36</f>
        <v>#DIV/0!</v>
      </c>
      <c r="C36" s="130" t="e">
        <f>('Balance Volumétrico'!C36/'Balance Volumétrico'!F36)*G36</f>
        <v>#DIV/0!</v>
      </c>
      <c r="D36" s="130" t="e">
        <f>('Balance Volumétrico'!D36/'Balance Volumétrico'!F36)*G36</f>
        <v>#DIV/0!</v>
      </c>
      <c r="E36" s="130" t="e">
        <f>('Balance Volumétrico'!E36/'Balance Volumétrico'!F36)*G36</f>
        <v>#DIV/0!</v>
      </c>
      <c r="F36" s="130" t="e">
        <f t="shared" si="0"/>
        <v>#DIV/0!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204"/>
    </row>
    <row r="37" spans="1:11" x14ac:dyDescent="0.2">
      <c r="A37" s="338">
        <f>'Comparativo vs. Proveedor'!A43</f>
        <v>0</v>
      </c>
      <c r="B37" s="130" t="e">
        <f>('Balance Volumétrico'!B37/'Balance Volumétrico'!F37)*G37</f>
        <v>#DIV/0!</v>
      </c>
      <c r="C37" s="130" t="e">
        <f>('Balance Volumétrico'!C37/'Balance Volumétrico'!F37)*G37</f>
        <v>#DIV/0!</v>
      </c>
      <c r="D37" s="130" t="e">
        <f>('Balance Volumétrico'!D37/'Balance Volumétrico'!F37)*G37</f>
        <v>#DIV/0!</v>
      </c>
      <c r="E37" s="130" t="e">
        <f>('Balance Volumétrico'!E37/'Balance Volumétrico'!F37)*G37</f>
        <v>#DIV/0!</v>
      </c>
      <c r="F37" s="130" t="e">
        <f t="shared" si="0"/>
        <v>#DIV/0!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204"/>
    </row>
    <row r="38" spans="1:11" x14ac:dyDescent="0.2">
      <c r="A38" s="338">
        <f>'Comparativo vs. Proveedor'!A44</f>
        <v>0</v>
      </c>
      <c r="B38" s="130" t="e">
        <f>('Balance Volumétrico'!B38/'Balance Volumétrico'!F38)*G38</f>
        <v>#DIV/0!</v>
      </c>
      <c r="C38" s="130" t="e">
        <f>('Balance Volumétrico'!C38/'Balance Volumétrico'!F38)*G38</f>
        <v>#DIV/0!</v>
      </c>
      <c r="D38" s="130" t="e">
        <f>('Balance Volumétrico'!D38/'Balance Volumétrico'!F38)*G38</f>
        <v>#DIV/0!</v>
      </c>
      <c r="E38" s="130" t="e">
        <f>('Balance Volumétrico'!E38/'Balance Volumétrico'!F38)*G38</f>
        <v>#DIV/0!</v>
      </c>
      <c r="F38" s="130" t="e">
        <f t="shared" si="0"/>
        <v>#DIV/0!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204"/>
    </row>
    <row r="39" spans="1:11" x14ac:dyDescent="0.2">
      <c r="A39" s="338">
        <f>'Comparativo vs. Proveedor'!A45</f>
        <v>0</v>
      </c>
      <c r="B39" s="130" t="e">
        <f>('Balance Volumétrico'!B39/'Balance Volumétrico'!F39)*G39</f>
        <v>#DIV/0!</v>
      </c>
      <c r="C39" s="130" t="e">
        <f>('Balance Volumétrico'!C39/'Balance Volumétrico'!F39)*G39</f>
        <v>#DIV/0!</v>
      </c>
      <c r="D39" s="130" t="e">
        <f>('Balance Volumétrico'!D39/'Balance Volumétrico'!F39)*G39</f>
        <v>#DIV/0!</v>
      </c>
      <c r="E39" s="130" t="e">
        <f>('Balance Volumétrico'!E39/'Balance Volumétrico'!F39)*G39</f>
        <v>#DIV/0!</v>
      </c>
      <c r="F39" s="130" t="e">
        <f t="shared" si="0"/>
        <v>#DIV/0!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204"/>
    </row>
    <row r="40" spans="1:11" x14ac:dyDescent="0.2">
      <c r="A40" s="338">
        <f>'Comparativo vs. Proveedor'!A46</f>
        <v>0</v>
      </c>
      <c r="B40" s="130" t="e">
        <f>('Balance Volumétrico'!B40/'Balance Volumétrico'!F40)*G40</f>
        <v>#DIV/0!</v>
      </c>
      <c r="C40" s="130" t="e">
        <f>('Balance Volumétrico'!C40/'Balance Volumétrico'!F40)*G40</f>
        <v>#DIV/0!</v>
      </c>
      <c r="D40" s="130" t="e">
        <f>('Balance Volumétrico'!D40/'Balance Volumétrico'!F40)*G40</f>
        <v>#DIV/0!</v>
      </c>
      <c r="E40" s="130" t="e">
        <f>('Balance Volumétrico'!E40/'Balance Volumétrico'!F40)*G40</f>
        <v>#DIV/0!</v>
      </c>
      <c r="F40" s="130" t="e">
        <f t="shared" si="0"/>
        <v>#DIV/0!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204"/>
    </row>
    <row r="41" spans="1:11" x14ac:dyDescent="0.2">
      <c r="A41" s="338">
        <f>'Comparativo vs. Proveedor'!A47</f>
        <v>0</v>
      </c>
      <c r="B41" s="130" t="e">
        <f>('Balance Volumétrico'!B41/'Balance Volumétrico'!F41)*G41</f>
        <v>#DIV/0!</v>
      </c>
      <c r="C41" s="130" t="e">
        <f>('Balance Volumétrico'!C41/'Balance Volumétrico'!F41)*G41</f>
        <v>#DIV/0!</v>
      </c>
      <c r="D41" s="130" t="e">
        <f>('Balance Volumétrico'!D41/'Balance Volumétrico'!F41)*G41</f>
        <v>#DIV/0!</v>
      </c>
      <c r="E41" s="130" t="e">
        <f>('Balance Volumétrico'!E41/'Balance Volumétrico'!F41)*G41</f>
        <v>#DIV/0!</v>
      </c>
      <c r="F41" s="130" t="e">
        <f t="shared" si="0"/>
        <v>#DIV/0!</v>
      </c>
      <c r="G41" s="179">
        <f>'Comparativo vs. Proveedor'!C47</f>
        <v>0</v>
      </c>
      <c r="H41" s="129">
        <f>'Comparativo vs. Proveedor'!I47</f>
        <v>0</v>
      </c>
      <c r="I41" s="180" t="e">
        <f t="shared" si="1"/>
        <v>#DIV/0!</v>
      </c>
      <c r="J41" s="181" t="e">
        <f t="shared" si="2"/>
        <v>#DIV/0!</v>
      </c>
      <c r="K41" s="204"/>
    </row>
    <row r="42" spans="1:11" s="191" customFormat="1" x14ac:dyDescent="0.2">
      <c r="A42" s="205" t="s">
        <v>56</v>
      </c>
      <c r="B42" s="206" t="e">
        <f>SUM(B11:B41)</f>
        <v>#DIV/0!</v>
      </c>
      <c r="C42" s="206" t="e">
        <f>SUM(C11:C41)</f>
        <v>#DIV/0!</v>
      </c>
      <c r="D42" s="206" t="e">
        <f t="shared" ref="D42:E42" si="3">SUM(D11:D41)</f>
        <v>#DIV/0!</v>
      </c>
      <c r="E42" s="206" t="e">
        <f t="shared" si="3"/>
        <v>#DIV/0!</v>
      </c>
      <c r="F42" s="206" t="e">
        <f>SUM(F11:F41)</f>
        <v>#DIV/0!</v>
      </c>
      <c r="G42" s="206">
        <f>SUM(G11:G41)</f>
        <v>120878.33047852352</v>
      </c>
      <c r="H42" s="206">
        <f>SUM(H11:H41)</f>
        <v>0</v>
      </c>
      <c r="I42" s="180" t="e">
        <f t="shared" si="1"/>
        <v>#DIV/0!</v>
      </c>
      <c r="J42" s="181" t="e">
        <f t="shared" si="2"/>
        <v>#DIV/0!</v>
      </c>
      <c r="K42" s="208"/>
    </row>
    <row r="43" spans="1:11" s="117" customFormat="1" x14ac:dyDescent="0.2">
      <c r="A43" s="665" t="str">
        <f>'Balance Volumétrico'!A43</f>
        <v>1ra Quincena</v>
      </c>
      <c r="B43" s="665"/>
      <c r="C43" s="665"/>
      <c r="D43" s="665"/>
      <c r="E43" s="665"/>
      <c r="F43" s="665"/>
      <c r="G43" s="665"/>
      <c r="H43" s="665"/>
      <c r="I43" s="665"/>
      <c r="J43" s="665"/>
    </row>
    <row r="44" spans="1:11" x14ac:dyDescent="0.2">
      <c r="A44" s="192" t="s">
        <v>51</v>
      </c>
      <c r="B44" s="193" t="e">
        <f>SUM(B11:B24)</f>
        <v>#DIV/0!</v>
      </c>
      <c r="C44" s="193" t="e">
        <f>SUM(C11:C24)</f>
        <v>#DIV/0!</v>
      </c>
      <c r="D44" s="193" t="e">
        <f t="shared" ref="D44:E44" si="4">SUM(D11:D24)</f>
        <v>#DIV/0!</v>
      </c>
      <c r="E44" s="193" t="e">
        <f t="shared" si="4"/>
        <v>#DIV/0!</v>
      </c>
      <c r="F44" s="193" t="e">
        <f>SUM(F11:F24)</f>
        <v>#DIV/0!</v>
      </c>
      <c r="G44" s="405">
        <f>SUM(G11:G24)</f>
        <v>120878.33047852352</v>
      </c>
      <c r="H44" s="405">
        <f>SUM(H11:H24)</f>
        <v>0</v>
      </c>
      <c r="I44" s="194" t="e">
        <f>(G44-F44)/G44</f>
        <v>#DIV/0!</v>
      </c>
      <c r="J44" s="207" t="e">
        <f>(H44-G44)/H44</f>
        <v>#DIV/0!</v>
      </c>
    </row>
    <row r="45" spans="1:11" x14ac:dyDescent="0.2">
      <c r="A45" s="196" t="s">
        <v>52</v>
      </c>
      <c r="B45" s="197" t="e">
        <f>B44/$F$44</f>
        <v>#DIV/0!</v>
      </c>
      <c r="C45" s="197" t="e">
        <f>C44/$F$44</f>
        <v>#DIV/0!</v>
      </c>
      <c r="D45" s="197" t="e">
        <f t="shared" ref="D45:E45" si="5">D44/$F$44</f>
        <v>#DIV/0!</v>
      </c>
      <c r="E45" s="197" t="e">
        <f t="shared" si="5"/>
        <v>#DIV/0!</v>
      </c>
      <c r="F45" s="197" t="e">
        <f>SUM(B45:C45)</f>
        <v>#DIV/0!</v>
      </c>
      <c r="G45" s="197"/>
      <c r="H45" s="198"/>
      <c r="I45" s="197"/>
      <c r="J45" s="197"/>
    </row>
    <row r="46" spans="1:11" x14ac:dyDescent="0.2">
      <c r="A46" s="199" t="s">
        <v>147</v>
      </c>
      <c r="B46" s="200" t="e">
        <f>B45*$H$44</f>
        <v>#DIV/0!</v>
      </c>
      <c r="C46" s="200" t="e">
        <f>C45*$H$44</f>
        <v>#DIV/0!</v>
      </c>
      <c r="D46" s="200" t="e">
        <f t="shared" ref="D46:E46" si="6">D45*$H$44</f>
        <v>#DIV/0!</v>
      </c>
      <c r="E46" s="200" t="e">
        <f t="shared" si="6"/>
        <v>#DIV/0!</v>
      </c>
      <c r="F46" s="201" t="e">
        <f>SUM(B46:E46)</f>
        <v>#DIV/0!</v>
      </c>
      <c r="G46" s="198"/>
      <c r="H46" s="198"/>
      <c r="I46" s="198"/>
      <c r="J46" s="198"/>
    </row>
    <row r="47" spans="1:11" x14ac:dyDescent="0.2">
      <c r="A47" s="199" t="s">
        <v>148</v>
      </c>
      <c r="B47" s="197" t="e">
        <f>(B46-'Balance Volumétrico'!B44)/'Balance Volumétrico'!B44</f>
        <v>#DIV/0!</v>
      </c>
      <c r="C47" s="197" t="e">
        <f>(C46-'Balance Volumétrico'!C44)/'Balance Volumétrico'!C44</f>
        <v>#DIV/0!</v>
      </c>
      <c r="D47" s="197" t="e">
        <f>(D46-'Balance Volumétrico'!D44)/'Balance Volumétrico'!D44</f>
        <v>#DIV/0!</v>
      </c>
      <c r="E47" s="197" t="e">
        <f>(E46-'Balance Volumétrico'!E44)/'Balance Volumétrico'!E44</f>
        <v>#DIV/0!</v>
      </c>
      <c r="F47" s="197" t="e">
        <f>(F46-'Balance Volumétrico'!F44)/'Balance Volumétrico'!F44</f>
        <v>#DIV/0!</v>
      </c>
      <c r="G47" s="198"/>
      <c r="H47" s="198"/>
      <c r="I47" s="198"/>
      <c r="J47" s="198"/>
    </row>
    <row r="48" spans="1:11" s="117" customFormat="1" x14ac:dyDescent="0.2">
      <c r="A48" s="665" t="str">
        <f>'Balance Volumétrico'!A48</f>
        <v>2da Quincena</v>
      </c>
      <c r="B48" s="665"/>
      <c r="C48" s="665"/>
      <c r="D48" s="665"/>
      <c r="E48" s="665"/>
      <c r="F48" s="665"/>
      <c r="G48" s="665"/>
      <c r="H48" s="665"/>
      <c r="I48" s="665"/>
      <c r="J48" s="665"/>
    </row>
    <row r="49" spans="1:10" x14ac:dyDescent="0.2">
      <c r="A49" s="192" t="s">
        <v>51</v>
      </c>
      <c r="B49" s="193" t="e">
        <f>SUM(B25:B41)</f>
        <v>#DIV/0!</v>
      </c>
      <c r="C49" s="193" t="e">
        <f>SUM(C25:C41)</f>
        <v>#DIV/0!</v>
      </c>
      <c r="D49" s="193" t="e">
        <f t="shared" ref="D49:E49" si="7">SUM(D25:D41)</f>
        <v>#DIV/0!</v>
      </c>
      <c r="E49" s="193" t="e">
        <f t="shared" si="7"/>
        <v>#DIV/0!</v>
      </c>
      <c r="F49" s="193" t="e">
        <f>SUM(F25:F41)</f>
        <v>#DIV/0!</v>
      </c>
      <c r="G49" s="405">
        <f>SUM(G25:G41)</f>
        <v>0</v>
      </c>
      <c r="H49" s="405">
        <f>SUM(H25:H41)</f>
        <v>0</v>
      </c>
      <c r="I49" s="194" t="e">
        <f>(G49-F49)/G49</f>
        <v>#DIV/0!</v>
      </c>
      <c r="J49" s="207" t="e">
        <f>(H49-G49)/H49</f>
        <v>#DIV/0!</v>
      </c>
    </row>
    <row r="50" spans="1:10" x14ac:dyDescent="0.2">
      <c r="A50" s="196" t="s">
        <v>52</v>
      </c>
      <c r="B50" s="197" t="e">
        <f>B49/$F$49</f>
        <v>#DIV/0!</v>
      </c>
      <c r="C50" s="197" t="e">
        <f>C49/$F$49</f>
        <v>#DIV/0!</v>
      </c>
      <c r="D50" s="197" t="e">
        <f t="shared" ref="D50:E50" si="8">D49/$F$49</f>
        <v>#DIV/0!</v>
      </c>
      <c r="E50" s="197" t="e">
        <f t="shared" si="8"/>
        <v>#DIV/0!</v>
      </c>
      <c r="F50" s="197" t="e">
        <f>SUM(B50:C50)</f>
        <v>#DIV/0!</v>
      </c>
      <c r="G50" s="197"/>
      <c r="H50" s="198"/>
      <c r="I50" s="197"/>
      <c r="J50" s="197"/>
    </row>
    <row r="51" spans="1:10" x14ac:dyDescent="0.2">
      <c r="A51" s="199" t="s">
        <v>147</v>
      </c>
      <c r="B51" s="200" t="e">
        <f>B50*MAX($G$49,$H$49)</f>
        <v>#DIV/0!</v>
      </c>
      <c r="C51" s="200" t="e">
        <f>C50*MAX($G$49,$H$49)</f>
        <v>#DIV/0!</v>
      </c>
      <c r="D51" s="200" t="e">
        <f t="shared" ref="D51:E51" si="9">D50*MAX($G$49,$H$49)</f>
        <v>#DIV/0!</v>
      </c>
      <c r="E51" s="200" t="e">
        <f t="shared" si="9"/>
        <v>#DIV/0!</v>
      </c>
      <c r="F51" s="201" t="e">
        <f>SUM(B51:E51)</f>
        <v>#DIV/0!</v>
      </c>
      <c r="G51" s="198"/>
      <c r="H51" s="198"/>
      <c r="I51" s="198"/>
      <c r="J51" s="198"/>
    </row>
    <row r="52" spans="1:10" x14ac:dyDescent="0.2">
      <c r="A52" s="199" t="s">
        <v>148</v>
      </c>
      <c r="B52" s="197" t="e">
        <f>(B51-'Balance Volumétrico'!B49)/'Balance Volumétrico'!B49</f>
        <v>#DIV/0!</v>
      </c>
      <c r="C52" s="197" t="e">
        <f>(C51-'Balance Volumétrico'!C49)/'Balance Volumétrico'!C49</f>
        <v>#DIV/0!</v>
      </c>
      <c r="D52" s="197" t="e">
        <f>(D51-'Balance Volumétrico'!D49)/'Balance Volumétrico'!D49</f>
        <v>#DIV/0!</v>
      </c>
      <c r="E52" s="197" t="e">
        <f>(E51-'Balance Volumétrico'!E49)/'Balance Volumétrico'!E49</f>
        <v>#DIV/0!</v>
      </c>
      <c r="F52" s="197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2"/>
      <c r="H53" s="116"/>
    </row>
    <row r="54" spans="1:10" x14ac:dyDescent="0.2">
      <c r="G54" s="202"/>
      <c r="H54" s="116"/>
    </row>
  </sheetData>
  <mergeCells count="11">
    <mergeCell ref="A1:J1"/>
    <mergeCell ref="A2:J2"/>
    <mergeCell ref="A3:J3"/>
    <mergeCell ref="A4:J4"/>
    <mergeCell ref="A43:J43"/>
    <mergeCell ref="A48:J48"/>
    <mergeCell ref="I9:J9"/>
    <mergeCell ref="B10:H10"/>
    <mergeCell ref="A9:A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11" activePane="bottomLeft" state="frozen"/>
      <selection pane="bottomLeft" sqref="A1:J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1" t="s">
        <v>0</v>
      </c>
      <c r="B1" s="671"/>
      <c r="C1" s="671"/>
      <c r="D1" s="671"/>
      <c r="E1" s="671"/>
      <c r="F1" s="671"/>
      <c r="G1" s="671"/>
      <c r="H1" s="671"/>
      <c r="I1" s="671"/>
      <c r="J1" s="671"/>
    </row>
    <row r="2" spans="1:13" x14ac:dyDescent="0.2">
      <c r="A2" s="672" t="s">
        <v>7</v>
      </c>
      <c r="B2" s="672"/>
      <c r="C2" s="672"/>
      <c r="D2" s="672"/>
      <c r="E2" s="672"/>
      <c r="F2" s="672"/>
      <c r="G2" s="672"/>
      <c r="H2" s="672"/>
      <c r="I2" s="672"/>
      <c r="J2" s="672"/>
    </row>
    <row r="3" spans="1:13" x14ac:dyDescent="0.2">
      <c r="A3" s="672" t="s">
        <v>8</v>
      </c>
      <c r="B3" s="672"/>
      <c r="C3" s="672"/>
      <c r="D3" s="672"/>
      <c r="E3" s="672"/>
      <c r="F3" s="672"/>
      <c r="G3" s="672"/>
      <c r="H3" s="672"/>
      <c r="I3" s="672"/>
      <c r="J3" s="672"/>
    </row>
    <row r="4" spans="1:13" x14ac:dyDescent="0.2">
      <c r="A4" s="672"/>
      <c r="B4" s="672"/>
      <c r="C4" s="672"/>
      <c r="D4" s="672"/>
      <c r="E4" s="672"/>
      <c r="F4" s="672"/>
      <c r="G4" s="672"/>
      <c r="H4" s="672"/>
      <c r="I4" s="672"/>
      <c r="J4" s="672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7" t="s">
        <v>1</v>
      </c>
      <c r="B6" s="677"/>
      <c r="C6" s="677"/>
      <c r="D6" s="677"/>
      <c r="E6" s="677"/>
      <c r="F6" s="677"/>
      <c r="G6" s="677"/>
      <c r="H6" s="677"/>
      <c r="I6" s="677"/>
      <c r="J6" s="677"/>
    </row>
    <row r="7" spans="1:13" x14ac:dyDescent="0.2">
      <c r="A7" s="678" t="str">
        <f>'Balance Volumétrico'!A7</f>
        <v>Sistema Villagran</v>
      </c>
      <c r="B7" s="678"/>
      <c r="C7" s="678"/>
      <c r="D7" s="678"/>
      <c r="E7" s="678"/>
      <c r="F7" s="678"/>
      <c r="G7" s="678"/>
      <c r="H7" s="678"/>
      <c r="I7" s="678"/>
      <c r="J7" s="678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3" t="s">
        <v>37</v>
      </c>
      <c r="B9" s="219" t="s">
        <v>115</v>
      </c>
      <c r="C9" s="214" t="s">
        <v>119</v>
      </c>
      <c r="D9" s="214" t="s">
        <v>224</v>
      </c>
      <c r="E9" s="214" t="s">
        <v>225</v>
      </c>
      <c r="F9" s="214" t="s">
        <v>47</v>
      </c>
      <c r="G9" s="215" t="s">
        <v>48</v>
      </c>
      <c r="H9" s="216" t="s">
        <v>49</v>
      </c>
      <c r="I9" s="640" t="s">
        <v>145</v>
      </c>
      <c r="J9" s="641"/>
      <c r="K9" s="675" t="s">
        <v>188</v>
      </c>
      <c r="L9" s="72"/>
    </row>
    <row r="10" spans="1:13" ht="13.5" thickBot="1" x14ac:dyDescent="0.25">
      <c r="A10" s="227"/>
      <c r="B10" s="643" t="s">
        <v>62</v>
      </c>
      <c r="C10" s="643"/>
      <c r="D10" s="643"/>
      <c r="E10" s="643"/>
      <c r="F10" s="643"/>
      <c r="G10" s="643"/>
      <c r="H10" s="643"/>
      <c r="I10" s="217" t="s">
        <v>50</v>
      </c>
      <c r="J10" s="218" t="s">
        <v>59</v>
      </c>
      <c r="K10" s="676"/>
      <c r="L10" s="72"/>
    </row>
    <row r="11" spans="1:13" x14ac:dyDescent="0.2">
      <c r="A11" s="339">
        <f>'Comparativo vs. Proveedor'!A17</f>
        <v>20151201</v>
      </c>
      <c r="B11" s="222">
        <f>'Ajuste Volumétrico'!B11*K11/1000000</f>
        <v>0</v>
      </c>
      <c r="C11" s="222">
        <f>'Ajuste Volumétrico'!C11*K11/1000000</f>
        <v>0</v>
      </c>
      <c r="D11" s="222">
        <f>'Ajuste Volumétrico'!D11*K11/1000000</f>
        <v>0</v>
      </c>
      <c r="E11" s="222">
        <f>'Ajuste Volumétrico'!E11*K11/1000000</f>
        <v>0</v>
      </c>
      <c r="F11" s="223">
        <f>SUM(B11:E11)</f>
        <v>0</v>
      </c>
      <c r="G11" s="224">
        <f>'Ajuste Volumétrico'!G11*K11/1000000</f>
        <v>0</v>
      </c>
      <c r="H11" s="223">
        <f>'Ajuste Volumétrico'!H11*K11/1000000</f>
        <v>0</v>
      </c>
      <c r="I11" s="83" t="e">
        <f>(G11-F11)/G11</f>
        <v>#DIV/0!</v>
      </c>
      <c r="J11" s="225" t="e">
        <f>(H11-G11)/H11</f>
        <v>#DIV/0!</v>
      </c>
      <c r="K11" s="226"/>
      <c r="L11" s="106"/>
      <c r="M11" s="106"/>
    </row>
    <row r="12" spans="1:13" x14ac:dyDescent="0.2">
      <c r="A12" s="340">
        <f>'Comparativo vs. Proveedor'!A18</f>
        <v>20151202</v>
      </c>
      <c r="B12" s="74">
        <f>'Ajuste Volumétrico'!B12*K12/1000000</f>
        <v>0</v>
      </c>
      <c r="C12" s="222">
        <f>'Ajuste Volumétrico'!C12*K12/1000000</f>
        <v>0</v>
      </c>
      <c r="D12" s="222">
        <f>'Ajuste Volumétrico'!D12*K12/1000000</f>
        <v>0</v>
      </c>
      <c r="E12" s="222">
        <f>'Ajuste Volumétrico'!E12*K12/1000000</f>
        <v>0</v>
      </c>
      <c r="F12" s="223">
        <f t="shared" ref="F12:F41" si="0">SUM(B12:E12)</f>
        <v>0</v>
      </c>
      <c r="G12" s="82">
        <f>'Ajuste Volumétrico'!G12*K12/1000000</f>
        <v>0</v>
      </c>
      <c r="H12" s="73">
        <f>'Ajuste Volumétrico'!H12*K12/1000000</f>
        <v>0</v>
      </c>
      <c r="I12" s="83" t="e">
        <f t="shared" ref="I12:I41" si="1">(G12-F12)/G12</f>
        <v>#DIV/0!</v>
      </c>
      <c r="J12" s="225" t="e">
        <f t="shared" ref="J12:J41" si="2">(H12-G12)/H12</f>
        <v>#DIV/0!</v>
      </c>
      <c r="K12" s="113"/>
      <c r="L12" s="106"/>
      <c r="M12" s="106"/>
    </row>
    <row r="13" spans="1:13" x14ac:dyDescent="0.2">
      <c r="A13" s="340">
        <f>'Comparativo vs. Proveedor'!A19</f>
        <v>20151203</v>
      </c>
      <c r="B13" s="74">
        <f>'Ajuste Volumétrico'!B13*K13/1000000</f>
        <v>0</v>
      </c>
      <c r="C13" s="222">
        <f>'Ajuste Volumétrico'!C13*K13/1000000</f>
        <v>0</v>
      </c>
      <c r="D13" s="222">
        <f>'Ajuste Volumétrico'!D13*K13/1000000</f>
        <v>0</v>
      </c>
      <c r="E13" s="222">
        <f>'Ajuste Volumétrico'!E13*K13/1000000</f>
        <v>0</v>
      </c>
      <c r="F13" s="223">
        <f t="shared" si="0"/>
        <v>0</v>
      </c>
      <c r="G13" s="82">
        <f>'Ajuste Volumétrico'!G13*K13/1000000</f>
        <v>0</v>
      </c>
      <c r="H13" s="73">
        <f>'Ajuste Volumétrico'!H13*K13/1000000</f>
        <v>0</v>
      </c>
      <c r="I13" s="83" t="e">
        <f t="shared" si="1"/>
        <v>#DIV/0!</v>
      </c>
      <c r="J13" s="225" t="e">
        <f t="shared" si="2"/>
        <v>#DIV/0!</v>
      </c>
      <c r="K13" s="113"/>
      <c r="L13" s="106"/>
      <c r="M13" s="107"/>
    </row>
    <row r="14" spans="1:13" x14ac:dyDescent="0.2">
      <c r="A14" s="340">
        <f>'Comparativo vs. Proveedor'!A20</f>
        <v>20151204</v>
      </c>
      <c r="B14" s="74">
        <f>'Ajuste Volumétrico'!B14*K14/1000000</f>
        <v>0</v>
      </c>
      <c r="C14" s="222">
        <f>'Ajuste Volumétrico'!C14*K14/1000000</f>
        <v>0</v>
      </c>
      <c r="D14" s="222">
        <f>'Ajuste Volumétrico'!D14*K14/1000000</f>
        <v>0</v>
      </c>
      <c r="E14" s="222">
        <f>'Ajuste Volumétrico'!E14*K14/1000000</f>
        <v>0</v>
      </c>
      <c r="F14" s="223">
        <f t="shared" si="0"/>
        <v>0</v>
      </c>
      <c r="G14" s="82">
        <f>'Ajuste Volumétrico'!G14*K14/1000000</f>
        <v>0</v>
      </c>
      <c r="H14" s="73">
        <f>'Ajuste Volumétrico'!H14*K14/1000000</f>
        <v>0</v>
      </c>
      <c r="I14" s="83" t="e">
        <f t="shared" si="1"/>
        <v>#DIV/0!</v>
      </c>
      <c r="J14" s="225" t="e">
        <f t="shared" si="2"/>
        <v>#DIV/0!</v>
      </c>
      <c r="K14" s="113"/>
      <c r="L14" s="106"/>
      <c r="M14" s="107"/>
    </row>
    <row r="15" spans="1:13" x14ac:dyDescent="0.2">
      <c r="A15" s="340">
        <f>'Comparativo vs. Proveedor'!A21</f>
        <v>20151205</v>
      </c>
      <c r="B15" s="74">
        <f>'Ajuste Volumétrico'!B15*K15/1000000</f>
        <v>0</v>
      </c>
      <c r="C15" s="222">
        <f>'Ajuste Volumétrico'!C15*K15/1000000</f>
        <v>0</v>
      </c>
      <c r="D15" s="222">
        <f>'Ajuste Volumétrico'!D15*K15/1000000</f>
        <v>0</v>
      </c>
      <c r="E15" s="222">
        <f>'Ajuste Volumétrico'!E15*K15/1000000</f>
        <v>0</v>
      </c>
      <c r="F15" s="223">
        <f t="shared" si="0"/>
        <v>0</v>
      </c>
      <c r="G15" s="82">
        <f>'Ajuste Volumétrico'!G15*K15/1000000</f>
        <v>0</v>
      </c>
      <c r="H15" s="73">
        <f>'Ajuste Volumétrico'!H15*K15/1000000</f>
        <v>0</v>
      </c>
      <c r="I15" s="83" t="e">
        <f t="shared" si="1"/>
        <v>#DIV/0!</v>
      </c>
      <c r="J15" s="225" t="e">
        <f t="shared" si="2"/>
        <v>#DIV/0!</v>
      </c>
      <c r="K15" s="113"/>
      <c r="L15" s="106"/>
      <c r="M15" s="107"/>
    </row>
    <row r="16" spans="1:13" x14ac:dyDescent="0.2">
      <c r="A16" s="340">
        <f>'Comparativo vs. Proveedor'!A22</f>
        <v>20151206</v>
      </c>
      <c r="B16" s="74">
        <f>'Ajuste Volumétrico'!B16*K16/1000000</f>
        <v>0</v>
      </c>
      <c r="C16" s="222">
        <f>'Ajuste Volumétrico'!C16*K16/1000000</f>
        <v>0</v>
      </c>
      <c r="D16" s="222">
        <f>'Ajuste Volumétrico'!D16*K16/1000000</f>
        <v>0</v>
      </c>
      <c r="E16" s="222">
        <f>'Ajuste Volumétrico'!E16*K16/1000000</f>
        <v>0</v>
      </c>
      <c r="F16" s="223">
        <f t="shared" si="0"/>
        <v>0</v>
      </c>
      <c r="G16" s="82">
        <f>'Ajuste Volumétrico'!G16*K16/1000000</f>
        <v>0</v>
      </c>
      <c r="H16" s="73">
        <f>'Ajuste Volumétrico'!H16*K16/1000000</f>
        <v>0</v>
      </c>
      <c r="I16" s="83" t="e">
        <f t="shared" si="1"/>
        <v>#DIV/0!</v>
      </c>
      <c r="J16" s="225" t="e">
        <f t="shared" si="2"/>
        <v>#DIV/0!</v>
      </c>
      <c r="K16" s="113"/>
      <c r="L16" s="106"/>
      <c r="M16" s="107"/>
    </row>
    <row r="17" spans="1:13" x14ac:dyDescent="0.2">
      <c r="A17" s="340">
        <f>'Comparativo vs. Proveedor'!A23</f>
        <v>20151207</v>
      </c>
      <c r="B17" s="74">
        <f>'Ajuste Volumétrico'!B17*K17/1000000</f>
        <v>0</v>
      </c>
      <c r="C17" s="222">
        <f>'Ajuste Volumétrico'!C17*K17/1000000</f>
        <v>0</v>
      </c>
      <c r="D17" s="222">
        <f>'Ajuste Volumétrico'!D17*K17/1000000</f>
        <v>0</v>
      </c>
      <c r="E17" s="222">
        <f>'Ajuste Volumétrico'!E17*K17/1000000</f>
        <v>0</v>
      </c>
      <c r="F17" s="223">
        <f t="shared" si="0"/>
        <v>0</v>
      </c>
      <c r="G17" s="82">
        <f>'Ajuste Volumétrico'!G17*K17/1000000</f>
        <v>0</v>
      </c>
      <c r="H17" s="73">
        <f>'Ajuste Volumétrico'!H17*K17/1000000</f>
        <v>0</v>
      </c>
      <c r="I17" s="83" t="e">
        <f t="shared" si="1"/>
        <v>#DIV/0!</v>
      </c>
      <c r="J17" s="225" t="e">
        <f t="shared" si="2"/>
        <v>#DIV/0!</v>
      </c>
      <c r="K17" s="113"/>
      <c r="L17" s="106"/>
      <c r="M17" s="107"/>
    </row>
    <row r="18" spans="1:13" x14ac:dyDescent="0.2">
      <c r="A18" s="340">
        <f>'Comparativo vs. Proveedor'!A24</f>
        <v>20151208</v>
      </c>
      <c r="B18" s="74">
        <f>'Ajuste Volumétrico'!B18*K18/1000000</f>
        <v>0</v>
      </c>
      <c r="C18" s="222">
        <f>'Ajuste Volumétrico'!C18*K18/1000000</f>
        <v>0</v>
      </c>
      <c r="D18" s="222">
        <f>'Ajuste Volumétrico'!D18*K18/1000000</f>
        <v>0</v>
      </c>
      <c r="E18" s="222">
        <f>'Ajuste Volumétrico'!E18*K18/1000000</f>
        <v>0</v>
      </c>
      <c r="F18" s="223">
        <f t="shared" si="0"/>
        <v>0</v>
      </c>
      <c r="G18" s="82">
        <f>'Ajuste Volumétrico'!G18*K18/1000000</f>
        <v>0</v>
      </c>
      <c r="H18" s="73">
        <f>'Ajuste Volumétrico'!H18*K18/1000000</f>
        <v>0</v>
      </c>
      <c r="I18" s="83" t="e">
        <f t="shared" si="1"/>
        <v>#DIV/0!</v>
      </c>
      <c r="J18" s="225" t="e">
        <f t="shared" si="2"/>
        <v>#DIV/0!</v>
      </c>
      <c r="K18" s="113"/>
      <c r="L18" s="106"/>
      <c r="M18" s="107"/>
    </row>
    <row r="19" spans="1:13" x14ac:dyDescent="0.2">
      <c r="A19" s="340">
        <f>'Comparativo vs. Proveedor'!A25</f>
        <v>0</v>
      </c>
      <c r="B19" s="74" t="e">
        <f>'Ajuste Volumétrico'!B19*K19/1000000</f>
        <v>#DIV/0!</v>
      </c>
      <c r="C19" s="222" t="e">
        <f>'Ajuste Volumétrico'!C19*K19/1000000</f>
        <v>#DIV/0!</v>
      </c>
      <c r="D19" s="222" t="e">
        <f>'Ajuste Volumétrico'!D19*K19/1000000</f>
        <v>#DIV/0!</v>
      </c>
      <c r="E19" s="222" t="e">
        <f>'Ajuste Volumétrico'!E19*K19/1000000</f>
        <v>#DIV/0!</v>
      </c>
      <c r="F19" s="223" t="e">
        <f t="shared" si="0"/>
        <v>#DIV/0!</v>
      </c>
      <c r="G19" s="82">
        <f>'Ajuste Volumétrico'!G19*K19/1000000</f>
        <v>0</v>
      </c>
      <c r="H19" s="73">
        <f>'Ajuste Volumétrico'!H19*K19/1000000</f>
        <v>0</v>
      </c>
      <c r="I19" s="83" t="e">
        <f t="shared" si="1"/>
        <v>#DIV/0!</v>
      </c>
      <c r="J19" s="225" t="e">
        <f t="shared" si="2"/>
        <v>#DIV/0!</v>
      </c>
      <c r="K19" s="113"/>
      <c r="L19" s="106"/>
      <c r="M19" s="107"/>
    </row>
    <row r="20" spans="1:13" x14ac:dyDescent="0.2">
      <c r="A20" s="340">
        <f>'Comparativo vs. Proveedor'!A26</f>
        <v>0</v>
      </c>
      <c r="B20" s="74" t="e">
        <f>'Ajuste Volumétrico'!B20*K20/1000000</f>
        <v>#DIV/0!</v>
      </c>
      <c r="C20" s="222" t="e">
        <f>'Ajuste Volumétrico'!C20*K20/1000000</f>
        <v>#DIV/0!</v>
      </c>
      <c r="D20" s="222" t="e">
        <f>'Ajuste Volumétrico'!D20*K20/1000000</f>
        <v>#DIV/0!</v>
      </c>
      <c r="E20" s="222" t="e">
        <f>'Ajuste Volumétrico'!E20*K20/1000000</f>
        <v>#DIV/0!</v>
      </c>
      <c r="F20" s="223" t="e">
        <f t="shared" si="0"/>
        <v>#DIV/0!</v>
      </c>
      <c r="G20" s="82">
        <f>'Ajuste Volumétrico'!G20*K20/1000000</f>
        <v>0</v>
      </c>
      <c r="H20" s="73">
        <f>'Ajuste Volumétrico'!H20*K20/1000000</f>
        <v>0</v>
      </c>
      <c r="I20" s="83" t="e">
        <f t="shared" si="1"/>
        <v>#DIV/0!</v>
      </c>
      <c r="J20" s="225" t="e">
        <f t="shared" si="2"/>
        <v>#DIV/0!</v>
      </c>
      <c r="K20" s="113"/>
      <c r="L20" s="106"/>
      <c r="M20" s="107"/>
    </row>
    <row r="21" spans="1:13" x14ac:dyDescent="0.2">
      <c r="A21" s="340">
        <f>'Comparativo vs. Proveedor'!A27</f>
        <v>0</v>
      </c>
      <c r="B21" s="74" t="e">
        <f>'Ajuste Volumétrico'!B21*K21/1000000</f>
        <v>#DIV/0!</v>
      </c>
      <c r="C21" s="222" t="e">
        <f>'Ajuste Volumétrico'!C21*K21/1000000</f>
        <v>#DIV/0!</v>
      </c>
      <c r="D21" s="222" t="e">
        <f>'Ajuste Volumétrico'!D21*K21/1000000</f>
        <v>#DIV/0!</v>
      </c>
      <c r="E21" s="222" t="e">
        <f>'Ajuste Volumétrico'!E21*K21/1000000</f>
        <v>#DIV/0!</v>
      </c>
      <c r="F21" s="223" t="e">
        <f t="shared" si="0"/>
        <v>#DIV/0!</v>
      </c>
      <c r="G21" s="82">
        <f>'Ajuste Volumétrico'!G21*K21/1000000</f>
        <v>0</v>
      </c>
      <c r="H21" s="73">
        <f>'Ajuste Volumétrico'!H21*K21/1000000</f>
        <v>0</v>
      </c>
      <c r="I21" s="83" t="e">
        <f t="shared" si="1"/>
        <v>#DIV/0!</v>
      </c>
      <c r="J21" s="225" t="e">
        <f t="shared" si="2"/>
        <v>#DIV/0!</v>
      </c>
      <c r="K21" s="113"/>
      <c r="L21" s="106"/>
      <c r="M21" s="107"/>
    </row>
    <row r="22" spans="1:13" x14ac:dyDescent="0.2">
      <c r="A22" s="340">
        <f>'Comparativo vs. Proveedor'!A28</f>
        <v>0</v>
      </c>
      <c r="B22" s="74" t="e">
        <f>'Ajuste Volumétrico'!B22*K22/1000000</f>
        <v>#DIV/0!</v>
      </c>
      <c r="C22" s="222" t="e">
        <f>'Ajuste Volumétrico'!C22*K22/1000000</f>
        <v>#DIV/0!</v>
      </c>
      <c r="D22" s="222" t="e">
        <f>'Ajuste Volumétrico'!D22*K22/1000000</f>
        <v>#DIV/0!</v>
      </c>
      <c r="E22" s="222" t="e">
        <f>'Ajuste Volumétrico'!E22*K22/1000000</f>
        <v>#DIV/0!</v>
      </c>
      <c r="F22" s="223" t="e">
        <f t="shared" si="0"/>
        <v>#DIV/0!</v>
      </c>
      <c r="G22" s="82">
        <f>'Ajuste Volumétrico'!G22*K22/1000000</f>
        <v>0</v>
      </c>
      <c r="H22" s="73">
        <f>'Ajuste Volumétrico'!H22*K22/1000000</f>
        <v>0</v>
      </c>
      <c r="I22" s="83" t="e">
        <f t="shared" si="1"/>
        <v>#DIV/0!</v>
      </c>
      <c r="J22" s="225" t="e">
        <f t="shared" si="2"/>
        <v>#DIV/0!</v>
      </c>
      <c r="K22" s="113"/>
      <c r="L22" s="106"/>
      <c r="M22" s="107"/>
    </row>
    <row r="23" spans="1:13" x14ac:dyDescent="0.2">
      <c r="A23" s="340">
        <f>'Comparativo vs. Proveedor'!A29</f>
        <v>0</v>
      </c>
      <c r="B23" s="74" t="e">
        <f>'Ajuste Volumétrico'!B23*K23/1000000</f>
        <v>#DIV/0!</v>
      </c>
      <c r="C23" s="222" t="e">
        <f>'Ajuste Volumétrico'!C23*K23/1000000</f>
        <v>#DIV/0!</v>
      </c>
      <c r="D23" s="222" t="e">
        <f>'Ajuste Volumétrico'!D23*K23/1000000</f>
        <v>#DIV/0!</v>
      </c>
      <c r="E23" s="222" t="e">
        <f>'Ajuste Volumétrico'!E23*K23/1000000</f>
        <v>#DIV/0!</v>
      </c>
      <c r="F23" s="223" t="e">
        <f t="shared" si="0"/>
        <v>#DIV/0!</v>
      </c>
      <c r="G23" s="82">
        <f>'Ajuste Volumétrico'!G23*K23/1000000</f>
        <v>0</v>
      </c>
      <c r="H23" s="73">
        <f>'Ajuste Volumétrico'!H23*K23/1000000</f>
        <v>0</v>
      </c>
      <c r="I23" s="83" t="e">
        <f t="shared" si="1"/>
        <v>#DIV/0!</v>
      </c>
      <c r="J23" s="225" t="e">
        <f t="shared" si="2"/>
        <v>#DIV/0!</v>
      </c>
      <c r="K23" s="113"/>
      <c r="L23" s="106"/>
      <c r="M23" s="107"/>
    </row>
    <row r="24" spans="1:13" x14ac:dyDescent="0.2">
      <c r="A24" s="340">
        <f>'Comparativo vs. Proveedor'!A30</f>
        <v>0</v>
      </c>
      <c r="B24" s="74" t="e">
        <f>'Ajuste Volumétrico'!B24*K24/1000000</f>
        <v>#DIV/0!</v>
      </c>
      <c r="C24" s="222" t="e">
        <f>'Ajuste Volumétrico'!C24*K24/1000000</f>
        <v>#DIV/0!</v>
      </c>
      <c r="D24" s="222" t="e">
        <f>'Ajuste Volumétrico'!D24*K24/1000000</f>
        <v>#DIV/0!</v>
      </c>
      <c r="E24" s="222" t="e">
        <f>'Ajuste Volumétrico'!E24*K24/1000000</f>
        <v>#DIV/0!</v>
      </c>
      <c r="F24" s="223" t="e">
        <f t="shared" si="0"/>
        <v>#DIV/0!</v>
      </c>
      <c r="G24" s="82">
        <f>'Ajuste Volumétrico'!G24*K24/1000000</f>
        <v>0</v>
      </c>
      <c r="H24" s="73">
        <f>'Ajuste Volumétrico'!H24*K24/1000000</f>
        <v>0</v>
      </c>
      <c r="I24" s="83" t="e">
        <f t="shared" si="1"/>
        <v>#DIV/0!</v>
      </c>
      <c r="J24" s="225" t="e">
        <f t="shared" si="2"/>
        <v>#DIV/0!</v>
      </c>
      <c r="K24" s="113"/>
      <c r="L24" s="106"/>
      <c r="M24" s="107"/>
    </row>
    <row r="25" spans="1:13" x14ac:dyDescent="0.2">
      <c r="A25" s="340">
        <f>'Comparativo vs. Proveedor'!A31</f>
        <v>0</v>
      </c>
      <c r="B25" s="74" t="e">
        <f>'Ajuste Volumétrico'!B25*K25/1000000</f>
        <v>#DIV/0!</v>
      </c>
      <c r="C25" s="222" t="e">
        <f>'Ajuste Volumétrico'!C25*K25/1000000</f>
        <v>#DIV/0!</v>
      </c>
      <c r="D25" s="222" t="e">
        <f>'Ajuste Volumétrico'!D25*K25/1000000</f>
        <v>#DIV/0!</v>
      </c>
      <c r="E25" s="222" t="e">
        <f>'Ajuste Volumétrico'!E25*K25/1000000</f>
        <v>#DIV/0!</v>
      </c>
      <c r="F25" s="223" t="e">
        <f t="shared" si="0"/>
        <v>#DIV/0!</v>
      </c>
      <c r="G25" s="82">
        <f>'Ajuste Volumétrico'!G25*K25/1000000</f>
        <v>0</v>
      </c>
      <c r="H25" s="73">
        <f>'Ajuste Volumétrico'!H25*K25/1000000</f>
        <v>0</v>
      </c>
      <c r="I25" s="83" t="e">
        <f t="shared" si="1"/>
        <v>#DIV/0!</v>
      </c>
      <c r="J25" s="225" t="e">
        <f t="shared" si="2"/>
        <v>#DIV/0!</v>
      </c>
      <c r="K25" s="114"/>
      <c r="L25" s="106"/>
      <c r="M25" s="107"/>
    </row>
    <row r="26" spans="1:13" x14ac:dyDescent="0.2">
      <c r="A26" s="340">
        <f>'Comparativo vs. Proveedor'!A32</f>
        <v>0</v>
      </c>
      <c r="B26" s="74" t="e">
        <f>'Ajuste Volumétrico'!B26*K26/1000000</f>
        <v>#DIV/0!</v>
      </c>
      <c r="C26" s="222" t="e">
        <f>'Ajuste Volumétrico'!C26*K26/1000000</f>
        <v>#DIV/0!</v>
      </c>
      <c r="D26" s="222" t="e">
        <f>'Ajuste Volumétrico'!D26*K26/1000000</f>
        <v>#DIV/0!</v>
      </c>
      <c r="E26" s="222" t="e">
        <f>'Ajuste Volumétrico'!E26*K26/1000000</f>
        <v>#DIV/0!</v>
      </c>
      <c r="F26" s="223" t="e">
        <f t="shared" si="0"/>
        <v>#DIV/0!</v>
      </c>
      <c r="G26" s="82">
        <f>'Ajuste Volumétrico'!G26*K26/1000000</f>
        <v>0</v>
      </c>
      <c r="H26" s="73">
        <f>'Ajuste Volumétrico'!H26*K26/1000000</f>
        <v>0</v>
      </c>
      <c r="I26" s="83" t="e">
        <f t="shared" si="1"/>
        <v>#DIV/0!</v>
      </c>
      <c r="J26" s="225" t="e">
        <f t="shared" si="2"/>
        <v>#DIV/0!</v>
      </c>
      <c r="K26" s="114"/>
      <c r="L26" s="106"/>
      <c r="M26" s="107"/>
    </row>
    <row r="27" spans="1:13" x14ac:dyDescent="0.2">
      <c r="A27" s="340">
        <f>'Comparativo vs. Proveedor'!A33</f>
        <v>0</v>
      </c>
      <c r="B27" s="74" t="e">
        <f>'Ajuste Volumétrico'!B27*K27/1000000</f>
        <v>#DIV/0!</v>
      </c>
      <c r="C27" s="222" t="e">
        <f>'Ajuste Volumétrico'!C27*K27/1000000</f>
        <v>#DIV/0!</v>
      </c>
      <c r="D27" s="222" t="e">
        <f>'Ajuste Volumétrico'!D27*K27/1000000</f>
        <v>#DIV/0!</v>
      </c>
      <c r="E27" s="222" t="e">
        <f>'Ajuste Volumétrico'!E27*K27/1000000</f>
        <v>#DIV/0!</v>
      </c>
      <c r="F27" s="223" t="e">
        <f t="shared" si="0"/>
        <v>#DIV/0!</v>
      </c>
      <c r="G27" s="82">
        <f>'Ajuste Volumétrico'!G27*K27/1000000</f>
        <v>0</v>
      </c>
      <c r="H27" s="73">
        <f>'Ajuste Volumétrico'!H27*K27/1000000</f>
        <v>0</v>
      </c>
      <c r="I27" s="83" t="e">
        <f t="shared" si="1"/>
        <v>#DIV/0!</v>
      </c>
      <c r="J27" s="225" t="e">
        <f t="shared" si="2"/>
        <v>#DIV/0!</v>
      </c>
      <c r="K27" s="114"/>
      <c r="L27" s="106"/>
      <c r="M27" s="107"/>
    </row>
    <row r="28" spans="1:13" x14ac:dyDescent="0.2">
      <c r="A28" s="340">
        <f>'Comparativo vs. Proveedor'!A34</f>
        <v>0</v>
      </c>
      <c r="B28" s="74" t="e">
        <f>'Ajuste Volumétrico'!B28*K28/1000000</f>
        <v>#DIV/0!</v>
      </c>
      <c r="C28" s="222" t="e">
        <f>'Ajuste Volumétrico'!C28*K28/1000000</f>
        <v>#DIV/0!</v>
      </c>
      <c r="D28" s="222" t="e">
        <f>'Ajuste Volumétrico'!D28*K28/1000000</f>
        <v>#DIV/0!</v>
      </c>
      <c r="E28" s="222" t="e">
        <f>'Ajuste Volumétrico'!E28*K28/1000000</f>
        <v>#DIV/0!</v>
      </c>
      <c r="F28" s="223" t="e">
        <f t="shared" si="0"/>
        <v>#DIV/0!</v>
      </c>
      <c r="G28" s="82">
        <f>'Ajuste Volumétrico'!G28*K28/1000000</f>
        <v>0</v>
      </c>
      <c r="H28" s="73">
        <f>'Ajuste Volumétrico'!H28*K28/1000000</f>
        <v>0</v>
      </c>
      <c r="I28" s="83" t="e">
        <f t="shared" si="1"/>
        <v>#DIV/0!</v>
      </c>
      <c r="J28" s="225" t="e">
        <f t="shared" si="2"/>
        <v>#DIV/0!</v>
      </c>
      <c r="K28" s="114"/>
      <c r="L28" s="106"/>
      <c r="M28" s="107"/>
    </row>
    <row r="29" spans="1:13" x14ac:dyDescent="0.2">
      <c r="A29" s="340">
        <f>'Comparativo vs. Proveedor'!A35</f>
        <v>0</v>
      </c>
      <c r="B29" s="74" t="e">
        <f>'Ajuste Volumétrico'!B29*K29/1000000</f>
        <v>#DIV/0!</v>
      </c>
      <c r="C29" s="222" t="e">
        <f>'Ajuste Volumétrico'!C29*K29/1000000</f>
        <v>#DIV/0!</v>
      </c>
      <c r="D29" s="222" t="e">
        <f>'Ajuste Volumétrico'!D29*K29/1000000</f>
        <v>#DIV/0!</v>
      </c>
      <c r="E29" s="222" t="e">
        <f>'Ajuste Volumétrico'!E29*K29/1000000</f>
        <v>#DIV/0!</v>
      </c>
      <c r="F29" s="223" t="e">
        <f t="shared" si="0"/>
        <v>#DIV/0!</v>
      </c>
      <c r="G29" s="82">
        <f>'Ajuste Volumétrico'!G29*K29/1000000</f>
        <v>0</v>
      </c>
      <c r="H29" s="73">
        <f>'Ajuste Volumétrico'!H29*K29/1000000</f>
        <v>0</v>
      </c>
      <c r="I29" s="83" t="e">
        <f t="shared" si="1"/>
        <v>#DIV/0!</v>
      </c>
      <c r="J29" s="225" t="e">
        <f t="shared" si="2"/>
        <v>#DIV/0!</v>
      </c>
      <c r="K29" s="114"/>
      <c r="L29" s="106"/>
      <c r="M29" s="107"/>
    </row>
    <row r="30" spans="1:13" x14ac:dyDescent="0.2">
      <c r="A30" s="340">
        <f>'Comparativo vs. Proveedor'!A36</f>
        <v>0</v>
      </c>
      <c r="B30" s="74" t="e">
        <f>'Ajuste Volumétrico'!B30*K30/1000000</f>
        <v>#DIV/0!</v>
      </c>
      <c r="C30" s="222" t="e">
        <f>'Ajuste Volumétrico'!C30*K30/1000000</f>
        <v>#DIV/0!</v>
      </c>
      <c r="D30" s="222" t="e">
        <f>'Ajuste Volumétrico'!D30*K30/1000000</f>
        <v>#DIV/0!</v>
      </c>
      <c r="E30" s="222" t="e">
        <f>'Ajuste Volumétrico'!E30*K30/1000000</f>
        <v>#DIV/0!</v>
      </c>
      <c r="F30" s="223" t="e">
        <f t="shared" si="0"/>
        <v>#DIV/0!</v>
      </c>
      <c r="G30" s="82">
        <f>'Ajuste Volumétrico'!G30*K30/1000000</f>
        <v>0</v>
      </c>
      <c r="H30" s="73">
        <f>'Ajuste Volumétrico'!H30*K30/1000000</f>
        <v>0</v>
      </c>
      <c r="I30" s="83" t="e">
        <f t="shared" si="1"/>
        <v>#DIV/0!</v>
      </c>
      <c r="J30" s="225" t="e">
        <f t="shared" si="2"/>
        <v>#DIV/0!</v>
      </c>
      <c r="K30" s="114"/>
      <c r="L30" s="106"/>
      <c r="M30" s="107"/>
    </row>
    <row r="31" spans="1:13" x14ac:dyDescent="0.2">
      <c r="A31" s="340">
        <f>'Comparativo vs. Proveedor'!A37</f>
        <v>0</v>
      </c>
      <c r="B31" s="74" t="e">
        <f>'Ajuste Volumétrico'!B31*K31/1000000</f>
        <v>#DIV/0!</v>
      </c>
      <c r="C31" s="222" t="e">
        <f>'Ajuste Volumétrico'!C31*K31/1000000</f>
        <v>#DIV/0!</v>
      </c>
      <c r="D31" s="222" t="e">
        <f>'Ajuste Volumétrico'!D31*K31/1000000</f>
        <v>#DIV/0!</v>
      </c>
      <c r="E31" s="222" t="e">
        <f>'Ajuste Volumétrico'!E31*K31/1000000</f>
        <v>#DIV/0!</v>
      </c>
      <c r="F31" s="223" t="e">
        <f t="shared" si="0"/>
        <v>#DIV/0!</v>
      </c>
      <c r="G31" s="82">
        <f>'Ajuste Volumétrico'!G31*K31/1000000</f>
        <v>0</v>
      </c>
      <c r="H31" s="73">
        <f>'Ajuste Volumétrico'!H31*K31/1000000</f>
        <v>0</v>
      </c>
      <c r="I31" s="83" t="e">
        <f t="shared" si="1"/>
        <v>#DIV/0!</v>
      </c>
      <c r="J31" s="225" t="e">
        <f t="shared" si="2"/>
        <v>#DIV/0!</v>
      </c>
      <c r="K31" s="114"/>
      <c r="L31" s="106"/>
      <c r="M31" s="107"/>
    </row>
    <row r="32" spans="1:13" x14ac:dyDescent="0.2">
      <c r="A32" s="340">
        <f>'Comparativo vs. Proveedor'!A38</f>
        <v>0</v>
      </c>
      <c r="B32" s="74" t="e">
        <f>'Ajuste Volumétrico'!B32*K32/1000000</f>
        <v>#DIV/0!</v>
      </c>
      <c r="C32" s="222" t="e">
        <f>'Ajuste Volumétrico'!C32*K32/1000000</f>
        <v>#DIV/0!</v>
      </c>
      <c r="D32" s="222" t="e">
        <f>'Ajuste Volumétrico'!D32*K32/1000000</f>
        <v>#DIV/0!</v>
      </c>
      <c r="E32" s="222" t="e">
        <f>'Ajuste Volumétrico'!E32*K32/1000000</f>
        <v>#DIV/0!</v>
      </c>
      <c r="F32" s="223" t="e">
        <f t="shared" si="0"/>
        <v>#DIV/0!</v>
      </c>
      <c r="G32" s="82">
        <f>'Ajuste Volumétrico'!G32*K32/1000000</f>
        <v>0</v>
      </c>
      <c r="H32" s="73">
        <f>'Ajuste Volumétrico'!H32*K32/1000000</f>
        <v>0</v>
      </c>
      <c r="I32" s="83" t="e">
        <f t="shared" si="1"/>
        <v>#DIV/0!</v>
      </c>
      <c r="J32" s="225" t="e">
        <f t="shared" si="2"/>
        <v>#DIV/0!</v>
      </c>
      <c r="K32" s="114"/>
      <c r="L32" s="108"/>
      <c r="M32" s="107"/>
    </row>
    <row r="33" spans="1:13" x14ac:dyDescent="0.2">
      <c r="A33" s="340">
        <f>'Comparativo vs. Proveedor'!A39</f>
        <v>0</v>
      </c>
      <c r="B33" s="74" t="e">
        <f>'Ajuste Volumétrico'!B33*K33/1000000</f>
        <v>#DIV/0!</v>
      </c>
      <c r="C33" s="222" t="e">
        <f>'Ajuste Volumétrico'!C33*K33/1000000</f>
        <v>#DIV/0!</v>
      </c>
      <c r="D33" s="222" t="e">
        <f>'Ajuste Volumétrico'!D33*K33/1000000</f>
        <v>#DIV/0!</v>
      </c>
      <c r="E33" s="222" t="e">
        <f>'Ajuste Volumétrico'!E33*K33/1000000</f>
        <v>#DIV/0!</v>
      </c>
      <c r="F33" s="223" t="e">
        <f t="shared" si="0"/>
        <v>#DIV/0!</v>
      </c>
      <c r="G33" s="82">
        <f>'Ajuste Volumétrico'!G33*K33/1000000</f>
        <v>0</v>
      </c>
      <c r="H33" s="73">
        <f>'Ajuste Volumétrico'!H33*K33/1000000</f>
        <v>0</v>
      </c>
      <c r="I33" s="83" t="e">
        <f t="shared" si="1"/>
        <v>#DIV/0!</v>
      </c>
      <c r="J33" s="225" t="e">
        <f t="shared" si="2"/>
        <v>#DIV/0!</v>
      </c>
      <c r="K33" s="114"/>
      <c r="L33" s="108"/>
      <c r="M33" s="107"/>
    </row>
    <row r="34" spans="1:13" x14ac:dyDescent="0.2">
      <c r="A34" s="340">
        <f>'Comparativo vs. Proveedor'!A40</f>
        <v>0</v>
      </c>
      <c r="B34" s="74" t="e">
        <f>'Ajuste Volumétrico'!B34*K34/1000000</f>
        <v>#DIV/0!</v>
      </c>
      <c r="C34" s="222" t="e">
        <f>'Ajuste Volumétrico'!C34*K34/1000000</f>
        <v>#DIV/0!</v>
      </c>
      <c r="D34" s="222" t="e">
        <f>'Ajuste Volumétrico'!D34*K34/1000000</f>
        <v>#DIV/0!</v>
      </c>
      <c r="E34" s="222" t="e">
        <f>'Ajuste Volumétrico'!E34*K34/1000000</f>
        <v>#DIV/0!</v>
      </c>
      <c r="F34" s="223" t="e">
        <f t="shared" si="0"/>
        <v>#DIV/0!</v>
      </c>
      <c r="G34" s="82">
        <f>'Ajuste Volumétrico'!G34*K34/1000000</f>
        <v>0</v>
      </c>
      <c r="H34" s="73">
        <f>'Ajuste Volumétrico'!H34*K34/1000000</f>
        <v>0</v>
      </c>
      <c r="I34" s="83" t="e">
        <f t="shared" si="1"/>
        <v>#DIV/0!</v>
      </c>
      <c r="J34" s="225" t="e">
        <f t="shared" si="2"/>
        <v>#DIV/0!</v>
      </c>
      <c r="K34" s="114"/>
      <c r="L34" s="108"/>
      <c r="M34" s="107"/>
    </row>
    <row r="35" spans="1:13" x14ac:dyDescent="0.2">
      <c r="A35" s="340">
        <f>'Comparativo vs. Proveedor'!A41</f>
        <v>0</v>
      </c>
      <c r="B35" s="74" t="e">
        <f>'Ajuste Volumétrico'!B35*K35/1000000</f>
        <v>#DIV/0!</v>
      </c>
      <c r="C35" s="222" t="e">
        <f>'Ajuste Volumétrico'!C35*K35/1000000</f>
        <v>#DIV/0!</v>
      </c>
      <c r="D35" s="222" t="e">
        <f>'Ajuste Volumétrico'!D35*K35/1000000</f>
        <v>#DIV/0!</v>
      </c>
      <c r="E35" s="222" t="e">
        <f>'Ajuste Volumétrico'!E35*K35/1000000</f>
        <v>#DIV/0!</v>
      </c>
      <c r="F35" s="223" t="e">
        <f t="shared" si="0"/>
        <v>#DIV/0!</v>
      </c>
      <c r="G35" s="82">
        <f>'Ajuste Volumétrico'!G35*K35/1000000</f>
        <v>0</v>
      </c>
      <c r="H35" s="73">
        <f>'Ajuste Volumétrico'!H35*K35/1000000</f>
        <v>0</v>
      </c>
      <c r="I35" s="83" t="e">
        <f t="shared" si="1"/>
        <v>#DIV/0!</v>
      </c>
      <c r="J35" s="225" t="e">
        <f t="shared" si="2"/>
        <v>#DIV/0!</v>
      </c>
      <c r="K35" s="114"/>
      <c r="L35" s="108"/>
      <c r="M35" s="107"/>
    </row>
    <row r="36" spans="1:13" x14ac:dyDescent="0.2">
      <c r="A36" s="340">
        <f>'Comparativo vs. Proveedor'!A42</f>
        <v>0</v>
      </c>
      <c r="B36" s="74" t="e">
        <f>'Ajuste Volumétrico'!B36*K36/1000000</f>
        <v>#DIV/0!</v>
      </c>
      <c r="C36" s="222" t="e">
        <f>'Ajuste Volumétrico'!C36*K36/1000000</f>
        <v>#DIV/0!</v>
      </c>
      <c r="D36" s="222" t="e">
        <f>'Ajuste Volumétrico'!D36*K36/1000000</f>
        <v>#DIV/0!</v>
      </c>
      <c r="E36" s="222" t="e">
        <f>'Ajuste Volumétrico'!E36*K36/1000000</f>
        <v>#DIV/0!</v>
      </c>
      <c r="F36" s="223" t="e">
        <f t="shared" si="0"/>
        <v>#DIV/0!</v>
      </c>
      <c r="G36" s="82">
        <f>'Ajuste Volumétrico'!G36*K36/1000000</f>
        <v>0</v>
      </c>
      <c r="H36" s="73">
        <f>'Ajuste Volumétrico'!H36*K36/1000000</f>
        <v>0</v>
      </c>
      <c r="I36" s="83" t="e">
        <f t="shared" si="1"/>
        <v>#DIV/0!</v>
      </c>
      <c r="J36" s="225" t="e">
        <f t="shared" si="2"/>
        <v>#DIV/0!</v>
      </c>
      <c r="K36" s="114"/>
      <c r="L36" s="108"/>
      <c r="M36" s="107"/>
    </row>
    <row r="37" spans="1:13" x14ac:dyDescent="0.2">
      <c r="A37" s="340">
        <f>'Comparativo vs. Proveedor'!A43</f>
        <v>0</v>
      </c>
      <c r="B37" s="74" t="e">
        <f>'Ajuste Volumétrico'!B37*K37/1000000</f>
        <v>#DIV/0!</v>
      </c>
      <c r="C37" s="222" t="e">
        <f>'Ajuste Volumétrico'!C37*K37/1000000</f>
        <v>#DIV/0!</v>
      </c>
      <c r="D37" s="222" t="e">
        <f>'Ajuste Volumétrico'!D37*K37/1000000</f>
        <v>#DIV/0!</v>
      </c>
      <c r="E37" s="222" t="e">
        <f>'Ajuste Volumétrico'!E37*K37/1000000</f>
        <v>#DIV/0!</v>
      </c>
      <c r="F37" s="223" t="e">
        <f t="shared" si="0"/>
        <v>#DIV/0!</v>
      </c>
      <c r="G37" s="82">
        <f>'Ajuste Volumétrico'!G37*K37/1000000</f>
        <v>0</v>
      </c>
      <c r="H37" s="73">
        <f>'Ajuste Volumétrico'!H37*K37/1000000</f>
        <v>0</v>
      </c>
      <c r="I37" s="83" t="e">
        <f t="shared" si="1"/>
        <v>#DIV/0!</v>
      </c>
      <c r="J37" s="225" t="e">
        <f t="shared" si="2"/>
        <v>#DIV/0!</v>
      </c>
      <c r="K37" s="114"/>
      <c r="L37" s="108"/>
      <c r="M37" s="107"/>
    </row>
    <row r="38" spans="1:13" x14ac:dyDescent="0.2">
      <c r="A38" s="340">
        <f>'Comparativo vs. Proveedor'!A44</f>
        <v>0</v>
      </c>
      <c r="B38" s="74" t="e">
        <f>'Ajuste Volumétrico'!B38*K38/1000000</f>
        <v>#DIV/0!</v>
      </c>
      <c r="C38" s="222" t="e">
        <f>'Ajuste Volumétrico'!C38*K38/1000000</f>
        <v>#DIV/0!</v>
      </c>
      <c r="D38" s="222" t="e">
        <f>'Ajuste Volumétrico'!D38*K38/1000000</f>
        <v>#DIV/0!</v>
      </c>
      <c r="E38" s="222" t="e">
        <f>'Ajuste Volumétrico'!E38*K38/1000000</f>
        <v>#DIV/0!</v>
      </c>
      <c r="F38" s="223" t="e">
        <f t="shared" si="0"/>
        <v>#DIV/0!</v>
      </c>
      <c r="G38" s="82">
        <f>'Ajuste Volumétrico'!G38*K38/1000000</f>
        <v>0</v>
      </c>
      <c r="H38" s="73">
        <f>'Ajuste Volumétrico'!H38*K38/1000000</f>
        <v>0</v>
      </c>
      <c r="I38" s="83" t="e">
        <f t="shared" si="1"/>
        <v>#DIV/0!</v>
      </c>
      <c r="J38" s="225" t="e">
        <f t="shared" si="2"/>
        <v>#DIV/0!</v>
      </c>
      <c r="K38" s="114"/>
      <c r="L38" s="108"/>
      <c r="M38" s="107"/>
    </row>
    <row r="39" spans="1:13" x14ac:dyDescent="0.2">
      <c r="A39" s="340">
        <f>'Comparativo vs. Proveedor'!A45</f>
        <v>0</v>
      </c>
      <c r="B39" s="74" t="e">
        <f>'Ajuste Volumétrico'!B39*K39/1000000</f>
        <v>#DIV/0!</v>
      </c>
      <c r="C39" s="222" t="e">
        <f>'Ajuste Volumétrico'!C39*K39/1000000</f>
        <v>#DIV/0!</v>
      </c>
      <c r="D39" s="222" t="e">
        <f>'Ajuste Volumétrico'!D39*K39/1000000</f>
        <v>#DIV/0!</v>
      </c>
      <c r="E39" s="222" t="e">
        <f>'Ajuste Volumétrico'!E39*K39/1000000</f>
        <v>#DIV/0!</v>
      </c>
      <c r="F39" s="223" t="e">
        <f t="shared" si="0"/>
        <v>#DIV/0!</v>
      </c>
      <c r="G39" s="82">
        <f>'Ajuste Volumétrico'!G39*K39/1000000</f>
        <v>0</v>
      </c>
      <c r="H39" s="73">
        <f>'Ajuste Volumétrico'!H39*K39/1000000</f>
        <v>0</v>
      </c>
      <c r="I39" s="83" t="e">
        <f t="shared" si="1"/>
        <v>#DIV/0!</v>
      </c>
      <c r="J39" s="225" t="e">
        <f t="shared" si="2"/>
        <v>#DIV/0!</v>
      </c>
      <c r="K39" s="114"/>
      <c r="L39" s="108"/>
      <c r="M39" s="107"/>
    </row>
    <row r="40" spans="1:13" x14ac:dyDescent="0.2">
      <c r="A40" s="340">
        <f>'Comparativo vs. Proveedor'!A46</f>
        <v>0</v>
      </c>
      <c r="B40" s="74" t="e">
        <f>'Ajuste Volumétrico'!B40*K40/1000000</f>
        <v>#DIV/0!</v>
      </c>
      <c r="C40" s="222" t="e">
        <f>'Ajuste Volumétrico'!C40*K40/1000000</f>
        <v>#DIV/0!</v>
      </c>
      <c r="D40" s="222" t="e">
        <f>'Ajuste Volumétrico'!D40*K40/1000000</f>
        <v>#DIV/0!</v>
      </c>
      <c r="E40" s="222" t="e">
        <f>'Ajuste Volumétrico'!E40*K40/1000000</f>
        <v>#DIV/0!</v>
      </c>
      <c r="F40" s="223" t="e">
        <f t="shared" si="0"/>
        <v>#DIV/0!</v>
      </c>
      <c r="G40" s="82">
        <f>'Ajuste Volumétrico'!G40*K40/1000000</f>
        <v>0</v>
      </c>
      <c r="H40" s="73">
        <f>'Ajuste Volumétrico'!H40*K40/1000000</f>
        <v>0</v>
      </c>
      <c r="I40" s="83" t="e">
        <f t="shared" si="1"/>
        <v>#DIV/0!</v>
      </c>
      <c r="J40" s="225" t="e">
        <f t="shared" si="2"/>
        <v>#DIV/0!</v>
      </c>
      <c r="K40" s="114"/>
      <c r="L40" s="108"/>
      <c r="M40" s="107"/>
    </row>
    <row r="41" spans="1:13" ht="13.5" thickBot="1" x14ac:dyDescent="0.25">
      <c r="A41" s="341">
        <f>'Comparativo vs. Proveedor'!A47</f>
        <v>0</v>
      </c>
      <c r="B41" s="163" t="e">
        <f>'Ajuste Volumétrico'!B41*K41/1000000</f>
        <v>#DIV/0!</v>
      </c>
      <c r="C41" s="222" t="e">
        <f>'Ajuste Volumétrico'!C41*K41/1000000</f>
        <v>#DIV/0!</v>
      </c>
      <c r="D41" s="222" t="e">
        <f>'Ajuste Volumétrico'!D41*K41/1000000</f>
        <v>#DIV/0!</v>
      </c>
      <c r="E41" s="222" t="e">
        <f>'Ajuste Volumétrico'!E41*K41/1000000</f>
        <v>#DIV/0!</v>
      </c>
      <c r="F41" s="223" t="e">
        <f t="shared" si="0"/>
        <v>#DIV/0!</v>
      </c>
      <c r="G41" s="164">
        <f>'Ajuste Volumétrico'!G41*K41/1000000</f>
        <v>0</v>
      </c>
      <c r="H41" s="165">
        <f>'Ajuste Volumétrico'!H41*K41/1000000</f>
        <v>0</v>
      </c>
      <c r="I41" s="83" t="e">
        <f t="shared" si="1"/>
        <v>#DIV/0!</v>
      </c>
      <c r="J41" s="225" t="e">
        <f t="shared" si="2"/>
        <v>#DIV/0!</v>
      </c>
      <c r="K41" s="228"/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0</v>
      </c>
      <c r="H42" s="167">
        <f>SUM(H11:H41)</f>
        <v>0</v>
      </c>
      <c r="I42" s="168" t="e">
        <f>(G42-F42)/G42</f>
        <v>#DIV/0!</v>
      </c>
      <c r="J42" s="229" t="e">
        <f>(H42-G42)/H42</f>
        <v>#DIV/0!</v>
      </c>
      <c r="K42" s="230"/>
      <c r="L42" s="232">
        <f>(K42)*0.3048^3/4.1868/0.252</f>
        <v>0</v>
      </c>
      <c r="M42" s="109"/>
    </row>
    <row r="43" spans="1:13" s="4" customFormat="1" x14ac:dyDescent="0.2">
      <c r="A43" s="673" t="str">
        <f>'Ajuste Volumétrico'!A43:J43</f>
        <v>1ra Quincena</v>
      </c>
      <c r="B43" s="673"/>
      <c r="C43" s="673"/>
      <c r="D43" s="673"/>
      <c r="E43" s="673"/>
      <c r="F43" s="673"/>
      <c r="G43" s="673"/>
      <c r="H43" s="673"/>
      <c r="I43" s="673"/>
      <c r="J43" s="674"/>
      <c r="L43" s="231"/>
    </row>
    <row r="44" spans="1:13" x14ac:dyDescent="0.2">
      <c r="A44" s="89" t="s">
        <v>51</v>
      </c>
      <c r="B44" s="84" t="e">
        <f>SUM(B11:B24)</f>
        <v>#DIV/0!</v>
      </c>
      <c r="C44" s="84" t="e">
        <f>SUM(C11:C24)</f>
        <v>#DIV/0!</v>
      </c>
      <c r="D44" s="84" t="e">
        <f t="shared" ref="D44:E44" si="4">SUM(D11:D24)</f>
        <v>#DIV/0!</v>
      </c>
      <c r="E44" s="84" t="e">
        <f t="shared" si="4"/>
        <v>#DIV/0!</v>
      </c>
      <c r="F44" s="84" t="e">
        <f>SUM(F11:F24)</f>
        <v>#DIV/0!</v>
      </c>
      <c r="G44" s="84">
        <f>SUM(G11:G24)</f>
        <v>0</v>
      </c>
      <c r="H44" s="84">
        <f>SUM(H11:H24)</f>
        <v>0</v>
      </c>
      <c r="I44" s="85" t="e">
        <f>(H44-F44)/H44</f>
        <v>#DIV/0!</v>
      </c>
      <c r="J44" s="85" t="e">
        <f>(H44-G44)/H44</f>
        <v>#DIV/0!</v>
      </c>
    </row>
    <row r="45" spans="1:13" x14ac:dyDescent="0.2">
      <c r="A45" s="91" t="s">
        <v>52</v>
      </c>
      <c r="B45" s="86" t="e">
        <f>B44/$F$44</f>
        <v>#DIV/0!</v>
      </c>
      <c r="C45" s="86" t="e">
        <f>C44/$F$44</f>
        <v>#DIV/0!</v>
      </c>
      <c r="D45" s="86" t="e">
        <f t="shared" ref="D45:E45" si="5">D44/$F$44</f>
        <v>#DIV/0!</v>
      </c>
      <c r="E45" s="86" t="e">
        <f t="shared" si="5"/>
        <v>#DIV/0!</v>
      </c>
      <c r="F45" s="86" t="e">
        <f>SUM(B45:E45)</f>
        <v>#DIV/0!</v>
      </c>
      <c r="G45" s="86"/>
      <c r="H45" s="87"/>
      <c r="I45" s="86"/>
      <c r="J45" s="86"/>
    </row>
    <row r="46" spans="1:13" x14ac:dyDescent="0.2">
      <c r="A46" s="92" t="s">
        <v>149</v>
      </c>
      <c r="B46" s="93" t="e">
        <f>B45*$G$44</f>
        <v>#DIV/0!</v>
      </c>
      <c r="C46" s="93" t="e">
        <f>C45*$G$44</f>
        <v>#DIV/0!</v>
      </c>
      <c r="D46" s="93" t="e">
        <f t="shared" ref="D46:E46" si="6">D45*$G$44</f>
        <v>#DIV/0!</v>
      </c>
      <c r="E46" s="93" t="e">
        <f t="shared" si="6"/>
        <v>#DIV/0!</v>
      </c>
      <c r="F46" s="90" t="e">
        <f>SUM(B46:C46)</f>
        <v>#DIV/0!</v>
      </c>
      <c r="G46" s="87"/>
      <c r="H46" s="87"/>
      <c r="I46" s="87"/>
      <c r="J46" s="87"/>
    </row>
    <row r="47" spans="1:13" s="4" customFormat="1" x14ac:dyDescent="0.2">
      <c r="A47" s="665" t="str">
        <f>'Balance Volumétrico'!A48</f>
        <v>2da Quincena</v>
      </c>
      <c r="B47" s="665"/>
      <c r="C47" s="665"/>
      <c r="D47" s="665"/>
      <c r="E47" s="665"/>
      <c r="F47" s="665"/>
      <c r="G47" s="665"/>
      <c r="H47" s="665"/>
      <c r="I47" s="665"/>
      <c r="J47" s="665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0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47:J47"/>
    <mergeCell ref="I9:J9"/>
    <mergeCell ref="B10:H10"/>
    <mergeCell ref="K9:K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N31" sqref="N3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1" t="s">
        <v>0</v>
      </c>
      <c r="B1" s="671"/>
      <c r="C1" s="671"/>
      <c r="D1" s="671"/>
      <c r="E1" s="671"/>
      <c r="F1" s="671"/>
      <c r="G1" s="671"/>
      <c r="H1" s="671"/>
      <c r="I1" s="671"/>
      <c r="J1" s="671"/>
    </row>
    <row r="2" spans="1:10" x14ac:dyDescent="0.2">
      <c r="A2" s="672" t="s">
        <v>7</v>
      </c>
      <c r="B2" s="672"/>
      <c r="C2" s="672"/>
      <c r="D2" s="672"/>
      <c r="E2" s="672"/>
      <c r="F2" s="672"/>
      <c r="G2" s="672"/>
      <c r="H2" s="672"/>
      <c r="I2" s="672"/>
      <c r="J2" s="672"/>
    </row>
    <row r="3" spans="1:10" x14ac:dyDescent="0.2">
      <c r="A3" s="672" t="s">
        <v>8</v>
      </c>
      <c r="B3" s="672"/>
      <c r="C3" s="672"/>
      <c r="D3" s="672"/>
      <c r="E3" s="672"/>
      <c r="F3" s="672"/>
      <c r="G3" s="672"/>
      <c r="H3" s="672"/>
      <c r="I3" s="672"/>
      <c r="J3" s="672"/>
    </row>
    <row r="4" spans="1:10" x14ac:dyDescent="0.2">
      <c r="A4" s="672"/>
      <c r="B4" s="672"/>
      <c r="C4" s="672"/>
      <c r="D4" s="672"/>
      <c r="E4" s="672"/>
      <c r="F4" s="672"/>
      <c r="G4" s="672"/>
      <c r="H4" s="672"/>
      <c r="I4" s="672"/>
      <c r="J4" s="672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7" t="s">
        <v>1</v>
      </c>
      <c r="B6" s="677"/>
      <c r="C6" s="677"/>
      <c r="D6" s="677"/>
      <c r="E6" s="677"/>
      <c r="F6" s="677"/>
      <c r="G6" s="677"/>
      <c r="H6" s="677"/>
      <c r="I6" s="677"/>
      <c r="J6" s="677"/>
    </row>
    <row r="7" spans="1:10" x14ac:dyDescent="0.2">
      <c r="A7" s="678" t="str">
        <f>'Balance Volumétrico'!A7</f>
        <v>Sistema Villagran</v>
      </c>
      <c r="B7" s="678"/>
      <c r="C7" s="678"/>
      <c r="D7" s="678"/>
      <c r="E7" s="678"/>
      <c r="F7" s="678"/>
      <c r="G7" s="678"/>
      <c r="H7" s="678"/>
      <c r="I7" s="678"/>
      <c r="J7" s="678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3" t="s">
        <v>37</v>
      </c>
      <c r="B9" s="214" t="str">
        <f>'Balance Volumétrico'!B9</f>
        <v>MONSANTO</v>
      </c>
      <c r="C9" s="234" t="s">
        <v>119</v>
      </c>
      <c r="D9" s="219" t="s">
        <v>224</v>
      </c>
      <c r="E9" s="219" t="s">
        <v>226</v>
      </c>
      <c r="F9" s="234" t="s">
        <v>47</v>
      </c>
      <c r="H9"/>
    </row>
    <row r="10" spans="1:10" x14ac:dyDescent="0.2">
      <c r="A10" s="340">
        <f>'Comparativo vs. Proveedor'!A17</f>
        <v>20151201</v>
      </c>
      <c r="B10" s="74">
        <f>IF('Balance Volumétrico'!B11&gt;1,1,0)</f>
        <v>0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3</v>
      </c>
      <c r="G10" s="95"/>
      <c r="H10"/>
    </row>
    <row r="11" spans="1:10" x14ac:dyDescent="0.2">
      <c r="A11" s="340">
        <f>'Comparativo vs. Proveedor'!A18</f>
        <v>20151202</v>
      </c>
      <c r="B11" s="74">
        <f>IF('Balance Volumétrico'!B12&gt;1,1,0)</f>
        <v>0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3</v>
      </c>
      <c r="G11" s="95"/>
      <c r="H11"/>
    </row>
    <row r="12" spans="1:10" x14ac:dyDescent="0.2">
      <c r="A12" s="340">
        <f>'Comparativo vs. Proveedor'!A19</f>
        <v>20151203</v>
      </c>
      <c r="B12" s="74">
        <f>IF('Balance Volumétrico'!B13&gt;1,1,0)</f>
        <v>0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3</v>
      </c>
      <c r="G12" s="95"/>
      <c r="H12"/>
    </row>
    <row r="13" spans="1:10" x14ac:dyDescent="0.2">
      <c r="A13" s="340">
        <f>'Comparativo vs. Proveedor'!A20</f>
        <v>20151204</v>
      </c>
      <c r="B13" s="74">
        <f>IF('Balance Volumétrico'!B14&gt;1,1,0)</f>
        <v>0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3</v>
      </c>
      <c r="G13" s="95"/>
      <c r="H13"/>
    </row>
    <row r="14" spans="1:10" x14ac:dyDescent="0.2">
      <c r="A14" s="340">
        <f>'Comparativo vs. Proveedor'!A21</f>
        <v>20151205</v>
      </c>
      <c r="B14" s="74">
        <f>IF('Balance Volumétrico'!B15&gt;1,1,0)</f>
        <v>0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3</v>
      </c>
      <c r="G14" s="95"/>
      <c r="H14"/>
    </row>
    <row r="15" spans="1:10" x14ac:dyDescent="0.2">
      <c r="A15" s="340">
        <f>'Comparativo vs. Proveedor'!A22</f>
        <v>20151206</v>
      </c>
      <c r="B15" s="74">
        <f>IF('Balance Volumétrico'!B16&gt;1,1,0)</f>
        <v>0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3</v>
      </c>
      <c r="G15" s="95"/>
      <c r="H15"/>
    </row>
    <row r="16" spans="1:10" x14ac:dyDescent="0.2">
      <c r="A16" s="340">
        <f>'Comparativo vs. Proveedor'!A23</f>
        <v>20151207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0">
        <f>'Comparativo vs. Proveedor'!A24</f>
        <v>20151208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0">
        <f>'Comparativo vs. Proveedor'!A25</f>
        <v>0</v>
      </c>
      <c r="B18" s="74">
        <f>IF('Balance Volumétrico'!B19&gt;1,1,0)</f>
        <v>0</v>
      </c>
      <c r="C18" s="74">
        <f>IF('Balance Volumétrico'!C19&gt;1,1,0)</f>
        <v>0</v>
      </c>
      <c r="D18" s="74">
        <f>IF('Balance Volumétrico'!D19&gt;1,1,0)</f>
        <v>0</v>
      </c>
      <c r="E18" s="74">
        <f>IF('Balance Volumétrico'!E19&gt;1,1,0)</f>
        <v>0</v>
      </c>
      <c r="F18" s="74">
        <f t="shared" si="0"/>
        <v>0</v>
      </c>
      <c r="G18" s="95"/>
      <c r="H18"/>
    </row>
    <row r="19" spans="1:8" x14ac:dyDescent="0.2">
      <c r="A19" s="340">
        <f>'Comparativo vs. Proveedor'!A26</f>
        <v>0</v>
      </c>
      <c r="B19" s="74">
        <f>IF('Balance Volumétrico'!B20&gt;1,1,0)</f>
        <v>0</v>
      </c>
      <c r="C19" s="74">
        <f>IF('Balance Volumétrico'!C20&gt;1,1,0)</f>
        <v>0</v>
      </c>
      <c r="D19" s="74">
        <f>IF('Balance Volumétrico'!D20&gt;1,1,0)</f>
        <v>0</v>
      </c>
      <c r="E19" s="74">
        <f>IF('Balance Volumétrico'!E20&gt;1,1,0)</f>
        <v>0</v>
      </c>
      <c r="F19" s="74">
        <f t="shared" si="0"/>
        <v>0</v>
      </c>
      <c r="G19" s="95"/>
      <c r="H19"/>
    </row>
    <row r="20" spans="1:8" x14ac:dyDescent="0.2">
      <c r="A20" s="340">
        <f>'Comparativo vs. Proveedor'!A27</f>
        <v>0</v>
      </c>
      <c r="B20" s="74">
        <f>IF('Balance Volumétrico'!B21&gt;1,1,0)</f>
        <v>0</v>
      </c>
      <c r="C20" s="74">
        <f>IF('Balance Volumétrico'!C21&gt;1,1,0)</f>
        <v>0</v>
      </c>
      <c r="D20" s="74">
        <f>IF('Balance Volumétrico'!D21&gt;1,1,0)</f>
        <v>0</v>
      </c>
      <c r="E20" s="74">
        <f>IF('Balance Volumétrico'!E21&gt;1,1,0)</f>
        <v>0</v>
      </c>
      <c r="F20" s="74">
        <f t="shared" si="0"/>
        <v>0</v>
      </c>
      <c r="G20" s="95"/>
      <c r="H20"/>
    </row>
    <row r="21" spans="1:8" x14ac:dyDescent="0.2">
      <c r="A21" s="340">
        <f>'Comparativo vs. Proveedor'!A28</f>
        <v>0</v>
      </c>
      <c r="B21" s="74">
        <f>IF('Balance Volumétrico'!B22&gt;1,1,0)</f>
        <v>0</v>
      </c>
      <c r="C21" s="74">
        <f>IF('Balance Volumétrico'!C22&gt;1,1,0)</f>
        <v>0</v>
      </c>
      <c r="D21" s="74">
        <f>IF('Balance Volumétrico'!D22&gt;1,1,0)</f>
        <v>0</v>
      </c>
      <c r="E21" s="74">
        <f>IF('Balance Volumétrico'!E22&gt;1,1,0)</f>
        <v>0</v>
      </c>
      <c r="F21" s="74">
        <f t="shared" si="0"/>
        <v>0</v>
      </c>
      <c r="G21" s="95"/>
      <c r="H21"/>
    </row>
    <row r="22" spans="1:8" x14ac:dyDescent="0.2">
      <c r="A22" s="340">
        <f>'Comparativo vs. Proveedor'!A29</f>
        <v>0</v>
      </c>
      <c r="B22" s="74">
        <f>IF('Balance Volumétrico'!B23&gt;1,1,0)</f>
        <v>0</v>
      </c>
      <c r="C22" s="74">
        <f>IF('Balance Volumétrico'!C23&gt;1,1,0)</f>
        <v>0</v>
      </c>
      <c r="D22" s="74">
        <f>IF('Balance Volumétrico'!D23&gt;1,1,0)</f>
        <v>0</v>
      </c>
      <c r="E22" s="74">
        <f>IF('Balance Volumétrico'!E23&gt;1,1,0)</f>
        <v>0</v>
      </c>
      <c r="F22" s="74">
        <f t="shared" si="0"/>
        <v>0</v>
      </c>
      <c r="G22" s="95"/>
      <c r="H22"/>
    </row>
    <row r="23" spans="1:8" x14ac:dyDescent="0.2">
      <c r="A23" s="340">
        <f>'Comparativo vs. Proveedor'!A30</f>
        <v>0</v>
      </c>
      <c r="B23" s="74">
        <f>IF('Balance Volumétrico'!B24&gt;1,1,0)</f>
        <v>0</v>
      </c>
      <c r="C23" s="74">
        <f>IF('Balance Volumétrico'!C24&gt;1,1,0)</f>
        <v>0</v>
      </c>
      <c r="D23" s="74">
        <f>IF('Balance Volumétrico'!D24&gt;1,1,0)</f>
        <v>0</v>
      </c>
      <c r="E23" s="74">
        <f>IF('Balance Volumétrico'!E24&gt;1,1,0)</f>
        <v>0</v>
      </c>
      <c r="F23" s="74">
        <f t="shared" si="0"/>
        <v>0</v>
      </c>
      <c r="G23" s="95"/>
      <c r="H23"/>
    </row>
    <row r="24" spans="1:8" x14ac:dyDescent="0.2">
      <c r="A24" s="340">
        <f>'Comparativo vs. Proveedor'!A31</f>
        <v>0</v>
      </c>
      <c r="B24" s="74">
        <f>IF('Balance Volumétrico'!B25&gt;1,1,0)</f>
        <v>0</v>
      </c>
      <c r="C24" s="74">
        <f>IF('Balance Volumétrico'!C25&gt;1,1,0)</f>
        <v>0</v>
      </c>
      <c r="D24" s="74">
        <f>IF('Balance Volumétrico'!D25&gt;1,1,0)</f>
        <v>0</v>
      </c>
      <c r="E24" s="74">
        <f>IF('Balance Volumétrico'!E25&gt;1,1,0)</f>
        <v>0</v>
      </c>
      <c r="F24" s="74">
        <f t="shared" si="0"/>
        <v>0</v>
      </c>
      <c r="G24" s="95"/>
      <c r="H24"/>
    </row>
    <row r="25" spans="1:8" x14ac:dyDescent="0.2">
      <c r="A25" s="340">
        <f>'Comparativo vs. Proveedor'!A32</f>
        <v>0</v>
      </c>
      <c r="B25" s="74">
        <f>IF('Balance Volumétrico'!B26&gt;1,1,0)</f>
        <v>0</v>
      </c>
      <c r="C25" s="74">
        <f>IF('Balance Volumétrico'!C26&gt;1,1,0)</f>
        <v>0</v>
      </c>
      <c r="D25" s="74">
        <f>IF('Balance Volumétrico'!D26&gt;1,1,0)</f>
        <v>0</v>
      </c>
      <c r="E25" s="74">
        <f>IF('Balance Volumétrico'!E26&gt;1,1,0)</f>
        <v>0</v>
      </c>
      <c r="F25" s="74">
        <f t="shared" si="0"/>
        <v>0</v>
      </c>
      <c r="G25" s="95"/>
      <c r="H25"/>
    </row>
    <row r="26" spans="1:8" x14ac:dyDescent="0.2">
      <c r="A26" s="340">
        <f>'Comparativo vs. Proveedor'!A33</f>
        <v>0</v>
      </c>
      <c r="B26" s="74">
        <f>IF('Balance Volumétrico'!B27&gt;1,1,0)</f>
        <v>0</v>
      </c>
      <c r="C26" s="74">
        <f>IF('Balance Volumétrico'!C27&gt;1,1,0)</f>
        <v>0</v>
      </c>
      <c r="D26" s="74">
        <f>IF('Balance Volumétrico'!D27&gt;1,1,0)</f>
        <v>0</v>
      </c>
      <c r="E26" s="74">
        <f>IF('Balance Volumétrico'!E27&gt;1,1,0)</f>
        <v>0</v>
      </c>
      <c r="F26" s="74">
        <f t="shared" si="0"/>
        <v>0</v>
      </c>
      <c r="G26" s="95"/>
      <c r="H26"/>
    </row>
    <row r="27" spans="1:8" x14ac:dyDescent="0.2">
      <c r="A27" s="340">
        <f>'Comparativo vs. Proveedor'!A34</f>
        <v>0</v>
      </c>
      <c r="B27" s="74">
        <f>IF('Balance Volumétrico'!B28&gt;1,1,0)</f>
        <v>0</v>
      </c>
      <c r="C27" s="74">
        <f>IF('Balance Volumétrico'!C28&gt;1,1,0)</f>
        <v>0</v>
      </c>
      <c r="D27" s="74">
        <f>IF('Balance Volumétrico'!D28&gt;1,1,0)</f>
        <v>0</v>
      </c>
      <c r="E27" s="74">
        <f>IF('Balance Volumétrico'!E28&gt;1,1,0)</f>
        <v>0</v>
      </c>
      <c r="F27" s="74">
        <f t="shared" si="0"/>
        <v>0</v>
      </c>
      <c r="G27" s="95"/>
      <c r="H27"/>
    </row>
    <row r="28" spans="1:8" x14ac:dyDescent="0.2">
      <c r="A28" s="340">
        <f>'Comparativo vs. Proveedor'!A35</f>
        <v>0</v>
      </c>
      <c r="B28" s="74">
        <f>IF('Balance Volumétrico'!B29&gt;1,1,0)</f>
        <v>0</v>
      </c>
      <c r="C28" s="74">
        <f>IF('Balance Volumétrico'!C29&gt;1,1,0)</f>
        <v>0</v>
      </c>
      <c r="D28" s="74">
        <f>IF('Balance Volumétrico'!D29&gt;1,1,0)</f>
        <v>0</v>
      </c>
      <c r="E28" s="74">
        <f>IF('Balance Volumétrico'!E29&gt;1,1,0)</f>
        <v>0</v>
      </c>
      <c r="F28" s="74">
        <f t="shared" si="0"/>
        <v>0</v>
      </c>
      <c r="G28" s="95"/>
      <c r="H28"/>
    </row>
    <row r="29" spans="1:8" x14ac:dyDescent="0.2">
      <c r="A29" s="340">
        <f>'Comparativo vs. Proveedor'!A36</f>
        <v>0</v>
      </c>
      <c r="B29" s="74">
        <f>IF('Balance Volumétrico'!B30&gt;1,1,0)</f>
        <v>0</v>
      </c>
      <c r="C29" s="74">
        <f>IF('Balance Volumétrico'!C30&gt;1,1,0)</f>
        <v>0</v>
      </c>
      <c r="D29" s="74">
        <f>IF('Balance Volumétrico'!D30&gt;1,1,0)</f>
        <v>0</v>
      </c>
      <c r="E29" s="74">
        <f>IF('Balance Volumétrico'!E30&gt;1,1,0)</f>
        <v>0</v>
      </c>
      <c r="F29" s="74">
        <f t="shared" si="0"/>
        <v>0</v>
      </c>
      <c r="G29" s="95"/>
      <c r="H29"/>
    </row>
    <row r="30" spans="1:8" x14ac:dyDescent="0.2">
      <c r="A30" s="340">
        <f>'Comparativo vs. Proveedor'!A37</f>
        <v>0</v>
      </c>
      <c r="B30" s="74">
        <f>IF('Balance Volumétrico'!B31&gt;1,1,0)</f>
        <v>0</v>
      </c>
      <c r="C30" s="74">
        <f>IF('Balance Volumétrico'!C31&gt;1,1,0)</f>
        <v>0</v>
      </c>
      <c r="D30" s="74">
        <f>IF('Balance Volumétrico'!D31&gt;1,1,0)</f>
        <v>0</v>
      </c>
      <c r="E30" s="74">
        <f>IF('Balance Volumétrico'!E31&gt;1,1,0)</f>
        <v>0</v>
      </c>
      <c r="F30" s="74">
        <f t="shared" si="0"/>
        <v>0</v>
      </c>
      <c r="G30" s="95"/>
      <c r="H30"/>
    </row>
    <row r="31" spans="1:8" x14ac:dyDescent="0.2">
      <c r="A31" s="340">
        <f>'Comparativo vs. Proveedor'!A38</f>
        <v>0</v>
      </c>
      <c r="B31" s="74">
        <f>IF('Balance Volumétrico'!B32&gt;1,1,0)</f>
        <v>0</v>
      </c>
      <c r="C31" s="74">
        <f>IF('Balance Volumétrico'!C32&gt;1,1,0)</f>
        <v>0</v>
      </c>
      <c r="D31" s="74">
        <f>IF('Balance Volumétrico'!D32&gt;1,1,0)</f>
        <v>0</v>
      </c>
      <c r="E31" s="74">
        <f>IF('Balance Volumétrico'!E32&gt;1,1,0)</f>
        <v>0</v>
      </c>
      <c r="F31" s="74">
        <f t="shared" si="0"/>
        <v>0</v>
      </c>
      <c r="G31" s="95"/>
      <c r="H31"/>
    </row>
    <row r="32" spans="1:8" x14ac:dyDescent="0.2">
      <c r="A32" s="340">
        <f>'Comparativo vs. Proveedor'!A39</f>
        <v>0</v>
      </c>
      <c r="B32" s="74">
        <f>IF('Balance Volumétrico'!B33&gt;1,1,0)</f>
        <v>0</v>
      </c>
      <c r="C32" s="74">
        <f>IF('Balance Volumétrico'!C33&gt;1,1,0)</f>
        <v>0</v>
      </c>
      <c r="D32" s="74">
        <f>IF('Balance Volumétrico'!D33&gt;1,1,0)</f>
        <v>0</v>
      </c>
      <c r="E32" s="74">
        <f>IF('Balance Volumétrico'!E33&gt;1,1,0)</f>
        <v>0</v>
      </c>
      <c r="F32" s="74">
        <f t="shared" si="0"/>
        <v>0</v>
      </c>
      <c r="G32" s="95"/>
      <c r="H32"/>
    </row>
    <row r="33" spans="1:8" x14ac:dyDescent="0.2">
      <c r="A33" s="340">
        <f>'Comparativo vs. Proveedor'!A40</f>
        <v>0</v>
      </c>
      <c r="B33" s="74">
        <f>IF('Balance Volumétrico'!B34&gt;1,1,0)</f>
        <v>0</v>
      </c>
      <c r="C33" s="74">
        <f>IF('Balance Volumétrico'!C34&gt;1,1,0)</f>
        <v>0</v>
      </c>
      <c r="D33" s="74">
        <f>IF('Balance Volumétrico'!D34&gt;1,1,0)</f>
        <v>0</v>
      </c>
      <c r="E33" s="74">
        <f>IF('Balance Volumétrico'!E34&gt;1,1,0)</f>
        <v>0</v>
      </c>
      <c r="F33" s="74">
        <f t="shared" si="0"/>
        <v>0</v>
      </c>
      <c r="G33" s="95"/>
      <c r="H33"/>
    </row>
    <row r="34" spans="1:8" x14ac:dyDescent="0.2">
      <c r="A34" s="340">
        <f>'Comparativo vs. Proveedor'!A41</f>
        <v>0</v>
      </c>
      <c r="B34" s="74">
        <f>IF('Balance Volumétrico'!B35&gt;1,1,0)</f>
        <v>0</v>
      </c>
      <c r="C34" s="74">
        <f>IF('Balance Volumétrico'!C35&gt;1,1,0)</f>
        <v>0</v>
      </c>
      <c r="D34" s="74">
        <f>IF('Balance Volumétrico'!D35&gt;1,1,0)</f>
        <v>0</v>
      </c>
      <c r="E34" s="74">
        <f>IF('Balance Volumétrico'!E35&gt;1,1,0)</f>
        <v>0</v>
      </c>
      <c r="F34" s="74">
        <f t="shared" si="0"/>
        <v>0</v>
      </c>
      <c r="G34" s="95"/>
      <c r="H34"/>
    </row>
    <row r="35" spans="1:8" x14ac:dyDescent="0.2">
      <c r="A35" s="340">
        <f>'Comparativo vs. Proveedor'!A42</f>
        <v>0</v>
      </c>
      <c r="B35" s="74">
        <f>IF('Balance Volumétrico'!B36&gt;1,1,0)</f>
        <v>0</v>
      </c>
      <c r="C35" s="74">
        <f>IF('Balance Volumétrico'!C36&gt;1,1,0)</f>
        <v>0</v>
      </c>
      <c r="D35" s="74">
        <f>IF('Balance Volumétrico'!D36&gt;1,1,0)</f>
        <v>0</v>
      </c>
      <c r="E35" s="74">
        <f>IF('Balance Volumétrico'!E36&gt;1,1,0)</f>
        <v>0</v>
      </c>
      <c r="F35" s="74">
        <f t="shared" si="0"/>
        <v>0</v>
      </c>
      <c r="G35" s="95"/>
      <c r="H35"/>
    </row>
    <row r="36" spans="1:8" x14ac:dyDescent="0.2">
      <c r="A36" s="340">
        <f>'Comparativo vs. Proveedor'!A43</f>
        <v>0</v>
      </c>
      <c r="B36" s="74">
        <f>IF('Balance Volumétrico'!B37&gt;1,1,0)</f>
        <v>0</v>
      </c>
      <c r="C36" s="74">
        <f>IF('Balance Volumétrico'!C37&gt;1,1,0)</f>
        <v>0</v>
      </c>
      <c r="D36" s="74">
        <f>IF('Balance Volumétrico'!D37&gt;1,1,0)</f>
        <v>0</v>
      </c>
      <c r="E36" s="74">
        <f>IF('Balance Volumétrico'!E37&gt;1,1,0)</f>
        <v>0</v>
      </c>
      <c r="F36" s="74">
        <f t="shared" si="0"/>
        <v>0</v>
      </c>
      <c r="G36" s="95"/>
      <c r="H36"/>
    </row>
    <row r="37" spans="1:8" x14ac:dyDescent="0.2">
      <c r="A37" s="340">
        <f>'Comparativo vs. Proveedor'!A44</f>
        <v>0</v>
      </c>
      <c r="B37" s="74">
        <f>IF('Balance Volumétrico'!B38&gt;1,1,0)</f>
        <v>0</v>
      </c>
      <c r="C37" s="74">
        <f>IF('Balance Volumétrico'!C38&gt;1,1,0)</f>
        <v>0</v>
      </c>
      <c r="D37" s="74">
        <f>IF('Balance Volumétrico'!D38&gt;1,1,0)</f>
        <v>0</v>
      </c>
      <c r="E37" s="74">
        <f>IF('Balance Volumétrico'!E38&gt;1,1,0)</f>
        <v>0</v>
      </c>
      <c r="F37" s="74">
        <f t="shared" si="0"/>
        <v>0</v>
      </c>
      <c r="G37" s="95"/>
      <c r="H37"/>
    </row>
    <row r="38" spans="1:8" x14ac:dyDescent="0.2">
      <c r="A38" s="340">
        <f>'Comparativo vs. Proveedor'!A45</f>
        <v>0</v>
      </c>
      <c r="B38" s="74">
        <f>IF('Balance Volumétrico'!B39&gt;1,1,0)</f>
        <v>0</v>
      </c>
      <c r="C38" s="74">
        <f>IF('Balance Volumétrico'!C39&gt;1,1,0)</f>
        <v>0</v>
      </c>
      <c r="D38" s="74">
        <f>IF('Balance Volumétrico'!D39&gt;1,1,0)</f>
        <v>0</v>
      </c>
      <c r="E38" s="74">
        <f>IF('Balance Volumétrico'!E39&gt;1,1,0)</f>
        <v>0</v>
      </c>
      <c r="F38" s="74">
        <f t="shared" si="0"/>
        <v>0</v>
      </c>
      <c r="G38" s="95"/>
      <c r="H38"/>
    </row>
    <row r="39" spans="1:8" x14ac:dyDescent="0.2">
      <c r="A39" s="340">
        <f>'Comparativo vs. Proveedor'!A46</f>
        <v>0</v>
      </c>
      <c r="B39" s="74">
        <f>IF('Balance Volumétrico'!B40&gt;1,1,0)</f>
        <v>0</v>
      </c>
      <c r="C39" s="74">
        <f>IF('Balance Volumétrico'!C40&gt;1,1,0)</f>
        <v>0</v>
      </c>
      <c r="D39" s="74">
        <f>IF('Balance Volumétrico'!D40&gt;1,1,0)</f>
        <v>0</v>
      </c>
      <c r="E39" s="74">
        <f>IF('Balance Volumétrico'!E40&gt;1,1,0)</f>
        <v>0</v>
      </c>
      <c r="F39" s="74">
        <f t="shared" si="0"/>
        <v>0</v>
      </c>
      <c r="G39" s="95"/>
      <c r="H39"/>
    </row>
    <row r="40" spans="1:8" x14ac:dyDescent="0.2">
      <c r="A40" s="340">
        <f>'Comparativo vs. Proveedor'!A47</f>
        <v>0</v>
      </c>
      <c r="B40" s="74">
        <f>IF('Balance Volumétrico'!B41&gt;1,1,0)</f>
        <v>0</v>
      </c>
      <c r="C40" s="74">
        <f>IF('Balance Volumétrico'!C41&gt;1,1,0)</f>
        <v>0</v>
      </c>
      <c r="D40" s="74">
        <f>IF('Balance Volumétrico'!D41&gt;1,1,0)</f>
        <v>0</v>
      </c>
      <c r="E40" s="74">
        <f>IF('Balance Volumétrico'!E41&gt;1,1,0)</f>
        <v>0</v>
      </c>
      <c r="F40" s="74">
        <f t="shared" si="0"/>
        <v>0</v>
      </c>
      <c r="G40" s="95"/>
      <c r="H40"/>
    </row>
    <row r="41" spans="1:8" x14ac:dyDescent="0.2">
      <c r="A41" s="43" t="s">
        <v>47</v>
      </c>
      <c r="B41" s="74">
        <f>SUM(B10:B40)</f>
        <v>2</v>
      </c>
      <c r="C41" s="74">
        <f>SUM(C10:C40)</f>
        <v>8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12</v>
      </c>
      <c r="G41" s="95"/>
      <c r="H41"/>
    </row>
    <row r="42" spans="1:8" x14ac:dyDescent="0.2">
      <c r="A42" s="89" t="s">
        <v>54</v>
      </c>
      <c r="B42" s="235">
        <f>SUM(B10:B23)</f>
        <v>2</v>
      </c>
      <c r="C42" s="235">
        <f>SUM(C10:C23)</f>
        <v>8</v>
      </c>
      <c r="D42" s="235">
        <f t="shared" ref="D42:E42" si="1">SUM(D10:D23)</f>
        <v>8</v>
      </c>
      <c r="E42" s="235">
        <f t="shared" si="1"/>
        <v>8</v>
      </c>
      <c r="F42" s="235">
        <f>SUM(F10:F23)</f>
        <v>26</v>
      </c>
      <c r="H42"/>
    </row>
    <row r="43" spans="1:8" x14ac:dyDescent="0.2">
      <c r="A43" s="89" t="s">
        <v>55</v>
      </c>
      <c r="B43" s="235">
        <f>SUM(B24:B40)</f>
        <v>0</v>
      </c>
      <c r="C43" s="235">
        <f>SUM(C24:C40)</f>
        <v>0</v>
      </c>
      <c r="D43" s="235">
        <f t="shared" ref="D43:E43" si="2">SUM(D24:D40)</f>
        <v>0</v>
      </c>
      <c r="E43" s="235">
        <f t="shared" si="2"/>
        <v>0</v>
      </c>
      <c r="F43" s="235">
        <f>SUM(F24:F40)</f>
        <v>0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K25" sqref="K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</row>
    <row r="2" spans="1:11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</row>
    <row r="3" spans="1:11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</row>
    <row r="4" spans="1:11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  <c r="K6" s="685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42339</v>
      </c>
      <c r="G9" s="687"/>
      <c r="H9" s="14" t="s">
        <v>10</v>
      </c>
      <c r="I9" s="267">
        <f ca="1">TODAY()</f>
        <v>42348</v>
      </c>
      <c r="J9" s="268"/>
      <c r="K9" s="269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0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42339</v>
      </c>
      <c r="G11" s="25">
        <v>42369</v>
      </c>
      <c r="H11" s="22" t="s">
        <v>65</v>
      </c>
      <c r="I11" s="66" t="str">
        <f>'QUINCENA 1 '!I11</f>
        <v>Ing. Emilio Pijoán S.</v>
      </c>
      <c r="J11" s="24"/>
      <c r="K11" s="270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0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0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0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8" t="s">
        <v>20</v>
      </c>
      <c r="B20" s="689"/>
      <c r="C20" s="690"/>
      <c r="D20" s="688" t="s">
        <v>21</v>
      </c>
      <c r="E20" s="690"/>
      <c r="F20" s="691" t="s">
        <v>22</v>
      </c>
      <c r="G20" s="692"/>
      <c r="H20" s="97"/>
      <c r="I20" s="693" t="s">
        <v>35</v>
      </c>
      <c r="J20" s="695" t="s">
        <v>57</v>
      </c>
      <c r="K20" s="696"/>
      <c r="L20" s="697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4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4268.7779546990141</v>
      </c>
      <c r="E22" s="41">
        <f>'QUINCENA 1 '!E22+'QUINCENA 2'!E22</f>
        <v>120878.33047852352</v>
      </c>
      <c r="F22" s="41">
        <f>'QUINCENA 1 '!F22+'QUINCENA 2'!F22</f>
        <v>0</v>
      </c>
      <c r="G22" s="41">
        <f>'QUINCENA 1 '!G22+'QUINCENA 2'!G22</f>
        <v>0</v>
      </c>
      <c r="H22" s="68"/>
      <c r="I22" s="60">
        <f>'QUINCENA 1 '!I22+'QUINCENA 2'!I22</f>
        <v>8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2</v>
      </c>
      <c r="J23" s="104" t="e">
        <f>+K23/$K$27</f>
        <v>#DIV/0!</v>
      </c>
      <c r="K23" s="115" t="e">
        <f>L23*0.9478</f>
        <v>#DIV/0!</v>
      </c>
      <c r="L23" s="409" t="e">
        <f>H23*$G$27+M23</f>
        <v>#DIV/0!</v>
      </c>
      <c r="M23" s="105"/>
      <c r="O23" s="96"/>
      <c r="P23" s="101"/>
    </row>
    <row r="24" spans="1:16" x14ac:dyDescent="0.2">
      <c r="A24" s="336" t="s">
        <v>114</v>
      </c>
      <c r="B24" s="4"/>
      <c r="C24" s="4"/>
      <c r="D24" s="337" t="e">
        <f>'QUINCENA 1 '!D24+'QUINCENA 2'!D24</f>
        <v>#DIV/0!</v>
      </c>
      <c r="E24" s="337" t="e">
        <f>'QUINCENA 1 '!E24+'QUINCENA 2'!E24</f>
        <v>#DIV/0!</v>
      </c>
      <c r="F24" s="337" t="e">
        <f>'QUINCENA 1 '!F24+'QUINCENA 2'!F24</f>
        <v>#DIV/0!</v>
      </c>
      <c r="G24" s="337" t="e">
        <f>'QUINCENA 1 '!G24+'QUINCENA 2'!G24</f>
        <v>#DIV/0!</v>
      </c>
      <c r="H24" s="69" t="e">
        <f>F24/$F$27</f>
        <v>#DIV/0!</v>
      </c>
      <c r="I24" s="61">
        <f>'QUINCENA 1 '!I24+'QUINCENA 2'!I24</f>
        <v>8</v>
      </c>
      <c r="J24" s="104" t="e">
        <f>+K24/$K$27</f>
        <v>#DIV/0!</v>
      </c>
      <c r="K24" s="115" t="e">
        <f>L24*0.9478</f>
        <v>#DIV/0!</v>
      </c>
      <c r="L24" s="409" t="e">
        <f>H24*$G$27+M24</f>
        <v>#DIV/0!</v>
      </c>
      <c r="M24" s="105"/>
      <c r="O24" s="96"/>
      <c r="P24" s="101"/>
    </row>
    <row r="25" spans="1:16" x14ac:dyDescent="0.2">
      <c r="A25" s="336" t="s">
        <v>224</v>
      </c>
      <c r="B25" s="4"/>
      <c r="C25" s="4"/>
      <c r="D25" s="337" t="e">
        <f>'QUINCENA 1 '!D25+'QUINCENA 2'!D25</f>
        <v>#DIV/0!</v>
      </c>
      <c r="E25" s="337" t="e">
        <f>'QUINCENA 1 '!E25+'QUINCENA 2'!E25</f>
        <v>#DIV/0!</v>
      </c>
      <c r="F25" s="337" t="e">
        <f>'QUINCENA 1 '!F25+'QUINCENA 2'!F25</f>
        <v>#DIV/0!</v>
      </c>
      <c r="G25" s="337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09" t="e">
        <f t="shared" ref="L25:L26" si="3">H25*$G$27+M25</f>
        <v>#DIV/0!</v>
      </c>
      <c r="M25" s="105"/>
      <c r="O25" s="96"/>
      <c r="P25" s="101"/>
    </row>
    <row r="26" spans="1:16" x14ac:dyDescent="0.2">
      <c r="A26" s="336" t="s">
        <v>226</v>
      </c>
      <c r="B26" s="4"/>
      <c r="C26" s="4"/>
      <c r="D26" s="337" t="e">
        <f>'QUINCENA 1 '!D26+'QUINCENA 2'!D26</f>
        <v>#DIV/0!</v>
      </c>
      <c r="E26" s="337" t="e">
        <f>'QUINCENA 1 '!E26+'QUINCENA 2'!E26</f>
        <v>#DIV/0!</v>
      </c>
      <c r="F26" s="337" t="e">
        <f>'QUINCENA 1 '!F26+'QUINCENA 2'!F26</f>
        <v>#DIV/0!</v>
      </c>
      <c r="G26" s="337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09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81" t="s">
        <v>4</v>
      </c>
      <c r="B30" s="682"/>
      <c r="C30" s="683" t="s">
        <v>27</v>
      </c>
      <c r="D30" s="684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42339</v>
      </c>
      <c r="B32" s="49">
        <f>G11</f>
        <v>42369</v>
      </c>
      <c r="C32" s="50">
        <f>'QUINCENA 1 '!C32+'QUINCENA 2'!C32</f>
        <v>0</v>
      </c>
      <c r="D32" s="94">
        <f>C32*0.9478</f>
        <v>0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0</v>
      </c>
      <c r="D34" s="58">
        <f>D32</f>
        <v>0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0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f>'QUINCENA 1 '!F9:G9</f>
        <v>42339</v>
      </c>
      <c r="G9" s="687"/>
      <c r="H9" s="14" t="s">
        <v>10</v>
      </c>
      <c r="I9" s="704">
        <f ca="1">TODAY()</f>
        <v>42348</v>
      </c>
      <c r="J9" s="705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42353</v>
      </c>
      <c r="G11" s="25">
        <v>42369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0</v>
      </c>
      <c r="E22" s="41">
        <f>+'Ajuste Volumétrico'!G49</f>
        <v>0</v>
      </c>
      <c r="F22" s="42">
        <f>G22*0.9478</f>
        <v>0</v>
      </c>
      <c r="G22" s="42">
        <f>+'Balance de Energía'!G48</f>
        <v>0</v>
      </c>
      <c r="H22" s="68"/>
      <c r="I22" s="242">
        <f>IF(I23&gt;I24,I23,I24)</f>
        <v>0</v>
      </c>
    </row>
    <row r="23" spans="1:9" x14ac:dyDescent="0.2">
      <c r="A23" s="241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3" t="e">
        <f>F23/$F$27</f>
        <v>#DIV/0!</v>
      </c>
      <c r="I23" s="243">
        <f>'Dias Trabajados'!B43</f>
        <v>0</v>
      </c>
    </row>
    <row r="24" spans="1:9" ht="13.5" thickBot="1" x14ac:dyDescent="0.25">
      <c r="A24" s="244" t="str">
        <f>B14</f>
        <v>CHEMIPLÁTICA</v>
      </c>
      <c r="B24" s="246"/>
      <c r="C24" s="262"/>
      <c r="D24" s="263" t="e">
        <f>+E24/(1000*0.3048^3)</f>
        <v>#DIV/0!</v>
      </c>
      <c r="E24" s="263" t="e">
        <f>+'Ajuste Volumétrico'!C49</f>
        <v>#DIV/0!</v>
      </c>
      <c r="F24" s="264" t="e">
        <f>G24*0.9478</f>
        <v>#DIV/0!</v>
      </c>
      <c r="G24" s="264" t="e">
        <f>+'Balance de Energía'!C48</f>
        <v>#DIV/0!</v>
      </c>
      <c r="H24" s="265" t="e">
        <f>F24/$F$27</f>
        <v>#DIV/0!</v>
      </c>
      <c r="I24" s="250">
        <f>'Dias Trabajados'!C43</f>
        <v>0</v>
      </c>
    </row>
    <row r="25" spans="1:9" ht="14.25" thickTop="1" thickBot="1" x14ac:dyDescent="0.25">
      <c r="A25" s="336" t="s">
        <v>224</v>
      </c>
      <c r="B25" s="4"/>
      <c r="C25" s="4"/>
      <c r="D25" s="263" t="e">
        <f t="shared" ref="D25:D26" si="0">+E25/(1000*0.3048^3)</f>
        <v>#DIV/0!</v>
      </c>
      <c r="E25" s="263" t="e">
        <f>+'Ajuste Volumétrico'!D49</f>
        <v>#DIV/0!</v>
      </c>
      <c r="F25" s="264" t="e">
        <f t="shared" ref="F25:F26" si="1">G25*0.9478</f>
        <v>#DIV/0!</v>
      </c>
      <c r="G25" s="264" t="e">
        <f>+'Balance de Energía'!D48</f>
        <v>#DIV/0!</v>
      </c>
      <c r="H25" s="265" t="e">
        <f t="shared" ref="H25:H26" si="2">F25/$F$27</f>
        <v>#DIV/0!</v>
      </c>
      <c r="I25" s="103"/>
    </row>
    <row r="26" spans="1:9" ht="14.25" thickTop="1" thickBot="1" x14ac:dyDescent="0.25">
      <c r="A26" s="336" t="s">
        <v>226</v>
      </c>
      <c r="B26" s="4"/>
      <c r="C26" s="4"/>
      <c r="D26" s="263" t="e">
        <f t="shared" si="0"/>
        <v>#DIV/0!</v>
      </c>
      <c r="E26" s="263" t="e">
        <f>+'Ajuste Volumétrico'!E49</f>
        <v>#DIV/0!</v>
      </c>
      <c r="F26" s="264" t="e">
        <f t="shared" si="1"/>
        <v>#DIV/0!</v>
      </c>
      <c r="G26" s="264" t="e">
        <f>+'Balance de Energía'!E48</f>
        <v>#DIV/0!</v>
      </c>
      <c r="H26" s="265" t="e">
        <f t="shared" si="2"/>
        <v>#DIV/0!</v>
      </c>
      <c r="I26" s="103"/>
    </row>
    <row r="27" spans="1:9" ht="13.5" thickTop="1" x14ac:dyDescent="0.2">
      <c r="C27" s="43" t="s">
        <v>3</v>
      </c>
      <c r="D27" s="238" t="e">
        <f>SUM(D23:D26)</f>
        <v>#DIV/0!</v>
      </c>
      <c r="E27" s="238" t="e">
        <f t="shared" ref="E27:H27" si="3">SUM(E23:E26)</f>
        <v>#DIV/0!</v>
      </c>
      <c r="F27" s="238" t="e">
        <f t="shared" si="3"/>
        <v>#DIV/0!</v>
      </c>
      <c r="G27" s="238" t="e">
        <f t="shared" si="3"/>
        <v>#DIV/0!</v>
      </c>
      <c r="H27" s="238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</row>
    <row r="32" spans="1:9" x14ac:dyDescent="0.2">
      <c r="A32" s="255">
        <f>F11</f>
        <v>42353</v>
      </c>
      <c r="B32" s="49">
        <f>G11</f>
        <v>42369</v>
      </c>
      <c r="C32" s="50">
        <f>'Balance de Energía'!H48</f>
        <v>0</v>
      </c>
      <c r="D32" s="256">
        <f>C32*0.9478</f>
        <v>0</v>
      </c>
    </row>
    <row r="33" spans="1:6" ht="13.5" thickBot="1" x14ac:dyDescent="0.25">
      <c r="A33" s="257"/>
      <c r="B33" s="258"/>
      <c r="C33" s="259"/>
      <c r="D33" s="260"/>
    </row>
    <row r="34" spans="1:6" ht="13.5" thickTop="1" x14ac:dyDescent="0.2">
      <c r="A34" s="251"/>
      <c r="B34" s="251"/>
      <c r="C34" s="252">
        <f>SUM(C32:C33)</f>
        <v>0</v>
      </c>
      <c r="D34" s="266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1">
        <f>'QUINCENA 1 '!D42</f>
        <v>0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64</v>
      </c>
      <c r="B6" s="685"/>
      <c r="C6" s="685"/>
      <c r="D6" s="685"/>
      <c r="E6" s="685"/>
      <c r="F6" s="685"/>
      <c r="G6" s="685"/>
      <c r="H6" s="685"/>
      <c r="I6" s="685"/>
      <c r="J6" s="685"/>
    </row>
    <row r="7" spans="1:10" x14ac:dyDescent="0.2">
      <c r="I7">
        <f ca="1">MONTH(I9)</f>
        <v>12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42339</v>
      </c>
      <c r="G9" s="687"/>
      <c r="H9" s="14" t="s">
        <v>10</v>
      </c>
      <c r="I9" s="704">
        <f ca="1">TODAY()</f>
        <v>42348</v>
      </c>
      <c r="J9" s="705"/>
    </row>
    <row r="10" spans="1:10" x14ac:dyDescent="0.2">
      <c r="A10" s="15" t="s">
        <v>17</v>
      </c>
      <c r="B10" s="23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6" t="s">
        <v>113</v>
      </c>
      <c r="C11" s="17"/>
      <c r="D11" s="18"/>
      <c r="E11" s="22" t="s">
        <v>12</v>
      </c>
      <c r="F11" s="25">
        <f>F9</f>
        <v>42339</v>
      </c>
      <c r="G11" s="25">
        <f>F11+13</f>
        <v>42352</v>
      </c>
      <c r="H11" s="22" t="s">
        <v>65</v>
      </c>
      <c r="I11" s="236" t="s">
        <v>197</v>
      </c>
      <c r="J11" s="24"/>
    </row>
    <row r="12" spans="1:10" ht="13.5" x14ac:dyDescent="0.25">
      <c r="A12" s="15"/>
      <c r="B12" s="236"/>
      <c r="C12" s="17"/>
      <c r="D12" s="18"/>
      <c r="E12" s="22"/>
      <c r="F12" s="62"/>
      <c r="G12" s="63"/>
      <c r="H12" s="22" t="s">
        <v>66</v>
      </c>
      <c r="I12" s="236" t="s">
        <v>34</v>
      </c>
      <c r="J12" s="24"/>
    </row>
    <row r="13" spans="1:10" ht="13.5" x14ac:dyDescent="0.25">
      <c r="A13" s="15" t="s">
        <v>9</v>
      </c>
      <c r="B13" s="236" t="s">
        <v>115</v>
      </c>
      <c r="C13" s="17"/>
      <c r="D13" s="18"/>
      <c r="E13" s="22"/>
      <c r="F13" s="62"/>
      <c r="G13" s="63"/>
      <c r="H13" s="22" t="s">
        <v>13</v>
      </c>
      <c r="I13" s="236" t="s">
        <v>58</v>
      </c>
      <c r="J13" s="24"/>
    </row>
    <row r="14" spans="1:10" ht="13.5" thickBot="1" x14ac:dyDescent="0.25">
      <c r="A14" s="26"/>
      <c r="B14" s="23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4268.7779546990141</v>
      </c>
      <c r="E22" s="41">
        <f>+'Balance Volumétrico'!G44</f>
        <v>120878.33047852352</v>
      </c>
      <c r="F22" s="42">
        <f>G22*0.9478</f>
        <v>0</v>
      </c>
      <c r="G22" s="42">
        <f>'Balance de Energía'!G44</f>
        <v>0</v>
      </c>
      <c r="H22" s="68"/>
      <c r="I22" s="242">
        <f>IF(I23&gt;I24,I23,I24)</f>
        <v>8</v>
      </c>
    </row>
    <row r="23" spans="1:9" x14ac:dyDescent="0.2">
      <c r="A23" s="241" t="str">
        <f>B13</f>
        <v>MONSANTO</v>
      </c>
      <c r="B23" s="71"/>
      <c r="C23" s="6"/>
      <c r="D23" s="64" t="e">
        <f>+E23/(1000*0.3048^3)</f>
        <v>#DIV/0!</v>
      </c>
      <c r="E23" s="64" t="e">
        <f>+'Ajuste Volumétrico'!B44</f>
        <v>#DIV/0!</v>
      </c>
      <c r="F23" s="65" t="e">
        <f>G23*0.9478</f>
        <v>#DIV/0!</v>
      </c>
      <c r="G23" s="65" t="e">
        <f>+'Balance de Energía'!B44</f>
        <v>#DIV/0!</v>
      </c>
      <c r="H23" s="69" t="e">
        <f>F23/$F$27</f>
        <v>#DIV/0!</v>
      </c>
      <c r="I23" s="243">
        <f>'Dias Trabajados'!B42</f>
        <v>2</v>
      </c>
    </row>
    <row r="24" spans="1:9" ht="13.5" thickBot="1" x14ac:dyDescent="0.25">
      <c r="A24" s="244" t="s">
        <v>114</v>
      </c>
      <c r="B24" s="245"/>
      <c r="C24" s="246"/>
      <c r="D24" s="247" t="e">
        <f>+E24/(1000*0.3048^3)</f>
        <v>#DIV/0!</v>
      </c>
      <c r="E24" s="247" t="e">
        <f>+'Ajuste Volumétrico'!C44</f>
        <v>#DIV/0!</v>
      </c>
      <c r="F24" s="248" t="e">
        <f>G24*0.9478</f>
        <v>#DIV/0!</v>
      </c>
      <c r="G24" s="248" t="e">
        <f>+'Balance de Energía'!C44</f>
        <v>#DIV/0!</v>
      </c>
      <c r="H24" s="249" t="e">
        <f>F24/$F$27</f>
        <v>#DIV/0!</v>
      </c>
      <c r="I24" s="250">
        <f>'Dias Trabajados'!C42</f>
        <v>8</v>
      </c>
    </row>
    <row r="25" spans="1:9" ht="14.25" thickTop="1" thickBot="1" x14ac:dyDescent="0.25">
      <c r="A25" s="336" t="s">
        <v>224</v>
      </c>
      <c r="B25" s="71"/>
      <c r="C25" s="4"/>
      <c r="D25" s="247" t="e">
        <f t="shared" ref="D25:D26" si="0">+E25/(1000*0.3048^3)</f>
        <v>#DIV/0!</v>
      </c>
      <c r="E25" s="247" t="e">
        <f>+'Ajuste Volumétrico'!D44</f>
        <v>#DIV/0!</v>
      </c>
      <c r="F25" s="248" t="e">
        <f t="shared" ref="F25:F26" si="1">G25*0.9478</f>
        <v>#DIV/0!</v>
      </c>
      <c r="G25" s="248" t="e">
        <f>+'Balance de Energía'!D44</f>
        <v>#DIV/0!</v>
      </c>
      <c r="H25" s="249" t="e">
        <f t="shared" ref="H25:H26" si="2">F25/$F$27</f>
        <v>#DIV/0!</v>
      </c>
      <c r="I25" s="250">
        <f>'Dias Trabajados'!C43</f>
        <v>0</v>
      </c>
    </row>
    <row r="26" spans="1:9" ht="14.25" thickTop="1" thickBot="1" x14ac:dyDescent="0.25">
      <c r="A26" s="336" t="s">
        <v>226</v>
      </c>
      <c r="B26" s="71"/>
      <c r="C26" s="4"/>
      <c r="D26" s="247" t="e">
        <f t="shared" si="0"/>
        <v>#DIV/0!</v>
      </c>
      <c r="E26" s="247" t="e">
        <f>+'Ajuste Volumétrico'!E44</f>
        <v>#DIV/0!</v>
      </c>
      <c r="F26" s="248" t="e">
        <f t="shared" si="1"/>
        <v>#DIV/0!</v>
      </c>
      <c r="G26" s="248" t="e">
        <f>+'Balance de Energía'!E44</f>
        <v>#DIV/0!</v>
      </c>
      <c r="H26" s="249" t="e">
        <f t="shared" si="2"/>
        <v>#DIV/0!</v>
      </c>
      <c r="I26" s="250">
        <f>'Dias Trabajados'!C44</f>
        <v>0</v>
      </c>
    </row>
    <row r="27" spans="1:9" ht="13.5" thickTop="1" x14ac:dyDescent="0.2">
      <c r="C27" s="43" t="s">
        <v>3</v>
      </c>
      <c r="D27" s="238" t="e">
        <f>SUM(D23:D26)</f>
        <v>#DIV/0!</v>
      </c>
      <c r="E27" s="238" t="e">
        <f t="shared" ref="E27:H27" si="3">SUM(E23:E26)</f>
        <v>#DIV/0!</v>
      </c>
      <c r="F27" s="238" t="e">
        <f t="shared" si="3"/>
        <v>#DIV/0!</v>
      </c>
      <c r="G27" s="238" t="e">
        <f t="shared" si="3"/>
        <v>#DIV/0!</v>
      </c>
      <c r="H27" s="238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  <c r="F30" s="96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  <c r="F31" s="96"/>
    </row>
    <row r="32" spans="1:9" x14ac:dyDescent="0.2">
      <c r="A32" s="255">
        <f>F11</f>
        <v>42339</v>
      </c>
      <c r="B32" s="49">
        <f>G11</f>
        <v>42352</v>
      </c>
      <c r="C32" s="50">
        <f>'Balance de Energía'!H44</f>
        <v>0</v>
      </c>
      <c r="D32" s="256">
        <f>C32*0.9478</f>
        <v>0</v>
      </c>
      <c r="F32" s="96"/>
    </row>
    <row r="33" spans="1:6" ht="13.5" thickBot="1" x14ac:dyDescent="0.25">
      <c r="A33" s="257"/>
      <c r="B33" s="258"/>
      <c r="C33" s="259"/>
      <c r="D33" s="260"/>
      <c r="F33" s="96"/>
    </row>
    <row r="34" spans="1:6" ht="13.5" thickTop="1" x14ac:dyDescent="0.2">
      <c r="A34" s="251"/>
      <c r="B34" s="251"/>
      <c r="C34" s="252">
        <f>SUM(C32:C33)</f>
        <v>0</v>
      </c>
      <c r="D34" s="252">
        <f>SUM(D32:D33)</f>
        <v>0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07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08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1">
        <f>'Balance de Energía'!L42</f>
        <v>0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A6" sqref="A6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27" t="s">
        <v>67</v>
      </c>
      <c r="B1" s="727" t="s">
        <v>80</v>
      </c>
      <c r="C1" s="727" t="s">
        <v>81</v>
      </c>
      <c r="D1" s="727" t="s">
        <v>4</v>
      </c>
      <c r="E1" s="727" t="s">
        <v>82</v>
      </c>
      <c r="F1" s="727" t="s">
        <v>83</v>
      </c>
      <c r="G1" s="720" t="s">
        <v>221</v>
      </c>
      <c r="H1" s="717" t="s">
        <v>84</v>
      </c>
      <c r="I1" s="718"/>
      <c r="J1" s="718"/>
      <c r="K1" s="718"/>
      <c r="L1" s="718"/>
      <c r="M1" s="718"/>
      <c r="N1" s="718"/>
      <c r="O1" s="718"/>
      <c r="P1" s="718"/>
      <c r="Q1" s="718"/>
      <c r="R1" s="718"/>
      <c r="S1" s="718"/>
      <c r="T1" s="719"/>
      <c r="U1" s="729" t="s">
        <v>85</v>
      </c>
      <c r="V1" s="730"/>
      <c r="W1" s="730"/>
      <c r="X1" s="730"/>
      <c r="Y1" s="730"/>
      <c r="Z1" s="730"/>
      <c r="AA1" s="730"/>
      <c r="AB1" s="730"/>
      <c r="AC1" s="730"/>
      <c r="AD1" s="730"/>
      <c r="AE1" s="730"/>
      <c r="AF1" s="731"/>
      <c r="AG1" s="616"/>
      <c r="AH1" s="714" t="s">
        <v>86</v>
      </c>
      <c r="AI1" s="715"/>
      <c r="AJ1" s="715"/>
      <c r="AK1" s="715"/>
      <c r="AL1" s="715"/>
      <c r="AM1" s="715"/>
      <c r="AN1" s="715"/>
      <c r="AO1" s="715"/>
      <c r="AP1" s="715"/>
      <c r="AQ1" s="715"/>
      <c r="AR1" s="715"/>
      <c r="AS1" s="715"/>
      <c r="AT1" s="716"/>
      <c r="AU1" s="386" t="s">
        <v>152</v>
      </c>
      <c r="AV1" s="726" t="s">
        <v>87</v>
      </c>
      <c r="AW1" s="726" t="s">
        <v>88</v>
      </c>
      <c r="AX1" s="726" t="s">
        <v>89</v>
      </c>
      <c r="AY1" s="726" t="s">
        <v>90</v>
      </c>
      <c r="AZ1" s="726" t="s">
        <v>91</v>
      </c>
      <c r="BA1" s="726" t="s">
        <v>92</v>
      </c>
      <c r="BB1" s="712" t="s">
        <v>93</v>
      </c>
      <c r="BC1" s="724" t="s">
        <v>94</v>
      </c>
      <c r="BD1" s="724"/>
      <c r="BE1" s="724"/>
      <c r="BF1" s="724"/>
      <c r="BG1" s="724"/>
      <c r="BH1" s="724"/>
      <c r="BI1" s="724"/>
      <c r="BJ1" s="724"/>
      <c r="BK1" s="724"/>
      <c r="BL1" s="724"/>
      <c r="BM1" s="724"/>
      <c r="BN1" s="725"/>
      <c r="BO1" s="722" t="s">
        <v>154</v>
      </c>
      <c r="BP1" s="723"/>
    </row>
    <row r="2" spans="1:68" ht="26.25" customHeight="1" thickBot="1" x14ac:dyDescent="0.25">
      <c r="A2" s="728"/>
      <c r="B2" s="728"/>
      <c r="C2" s="728"/>
      <c r="D2" s="728"/>
      <c r="E2" s="728"/>
      <c r="F2" s="728"/>
      <c r="G2" s="721"/>
      <c r="H2" s="621" t="s">
        <v>95</v>
      </c>
      <c r="I2" s="315" t="s">
        <v>96</v>
      </c>
      <c r="J2" s="315" t="s">
        <v>104</v>
      </c>
      <c r="K2" s="315" t="s">
        <v>105</v>
      </c>
      <c r="L2" s="277" t="s">
        <v>99</v>
      </c>
      <c r="M2" s="315" t="s">
        <v>100</v>
      </c>
      <c r="N2" s="622" t="s">
        <v>101</v>
      </c>
      <c r="O2" s="622" t="s">
        <v>102</v>
      </c>
      <c r="P2" s="622" t="s">
        <v>92</v>
      </c>
      <c r="Q2" s="623" t="s">
        <v>103</v>
      </c>
      <c r="R2" s="315" t="s">
        <v>104</v>
      </c>
      <c r="S2" s="624" t="s">
        <v>105</v>
      </c>
      <c r="T2" s="625" t="s">
        <v>92</v>
      </c>
      <c r="U2" s="621" t="s">
        <v>95</v>
      </c>
      <c r="V2" s="315" t="s">
        <v>96</v>
      </c>
      <c r="W2" s="315" t="s">
        <v>104</v>
      </c>
      <c r="X2" s="315" t="s">
        <v>105</v>
      </c>
      <c r="Y2" s="277" t="s">
        <v>99</v>
      </c>
      <c r="Z2" s="315" t="s">
        <v>100</v>
      </c>
      <c r="AA2" s="622" t="s">
        <v>101</v>
      </c>
      <c r="AB2" s="622" t="s">
        <v>102</v>
      </c>
      <c r="AC2" s="622" t="s">
        <v>92</v>
      </c>
      <c r="AD2" s="623" t="s">
        <v>103</v>
      </c>
      <c r="AE2" s="315" t="s">
        <v>104</v>
      </c>
      <c r="AF2" s="624" t="s">
        <v>105</v>
      </c>
      <c r="AG2" s="625" t="s">
        <v>92</v>
      </c>
      <c r="AH2" s="621" t="s">
        <v>95</v>
      </c>
      <c r="AI2" s="315" t="s">
        <v>96</v>
      </c>
      <c r="AJ2" s="315" t="s">
        <v>104</v>
      </c>
      <c r="AK2" s="315" t="s">
        <v>105</v>
      </c>
      <c r="AL2" s="277" t="s">
        <v>99</v>
      </c>
      <c r="AM2" s="315" t="s">
        <v>100</v>
      </c>
      <c r="AN2" s="622" t="s">
        <v>101</v>
      </c>
      <c r="AO2" s="622" t="s">
        <v>102</v>
      </c>
      <c r="AP2" s="622" t="s">
        <v>92</v>
      </c>
      <c r="AQ2" s="623" t="s">
        <v>103</v>
      </c>
      <c r="AR2" s="315" t="s">
        <v>104</v>
      </c>
      <c r="AS2" s="624" t="s">
        <v>105</v>
      </c>
      <c r="AT2" s="625" t="s">
        <v>92</v>
      </c>
      <c r="AU2" s="387" t="s">
        <v>15</v>
      </c>
      <c r="AV2" s="726"/>
      <c r="AW2" s="726"/>
      <c r="AX2" s="726"/>
      <c r="AY2" s="726"/>
      <c r="AZ2" s="726"/>
      <c r="BA2" s="726"/>
      <c r="BB2" s="713"/>
      <c r="BC2" s="272" t="s">
        <v>95</v>
      </c>
      <c r="BD2" s="273" t="s">
        <v>96</v>
      </c>
      <c r="BE2" s="273" t="s">
        <v>97</v>
      </c>
      <c r="BF2" s="273" t="s">
        <v>98</v>
      </c>
      <c r="BG2" s="273" t="s">
        <v>99</v>
      </c>
      <c r="BH2" s="273" t="s">
        <v>100</v>
      </c>
      <c r="BI2" s="274" t="s">
        <v>101</v>
      </c>
      <c r="BJ2" s="274" t="s">
        <v>102</v>
      </c>
      <c r="BK2" s="274" t="s">
        <v>92</v>
      </c>
      <c r="BL2" s="275" t="s">
        <v>103</v>
      </c>
      <c r="BM2" s="273" t="s">
        <v>104</v>
      </c>
      <c r="BN2" s="276" t="s">
        <v>105</v>
      </c>
      <c r="BO2" s="412" t="s">
        <v>101</v>
      </c>
      <c r="BP2" s="413" t="s">
        <v>155</v>
      </c>
    </row>
    <row r="3" spans="1:68" x14ac:dyDescent="0.2">
      <c r="A3" s="277" t="s">
        <v>223</v>
      </c>
      <c r="B3" s="278" t="s">
        <v>110</v>
      </c>
      <c r="C3" s="277">
        <v>177</v>
      </c>
      <c r="D3" s="279" t="s">
        <v>231</v>
      </c>
      <c r="E3" s="277" t="s">
        <v>116</v>
      </c>
      <c r="F3" s="280">
        <f>TOTAL!D42</f>
        <v>0</v>
      </c>
      <c r="G3" s="620" t="s">
        <v>222</v>
      </c>
      <c r="H3" s="281"/>
      <c r="I3" s="282"/>
      <c r="J3" s="282"/>
      <c r="K3" s="282"/>
      <c r="L3" s="282"/>
      <c r="M3" s="425"/>
      <c r="N3" s="316"/>
      <c r="O3" s="426"/>
      <c r="P3" s="285"/>
      <c r="Q3" s="282">
        <v>0</v>
      </c>
      <c r="R3" s="282"/>
      <c r="S3" s="619"/>
      <c r="T3" s="286"/>
      <c r="U3" s="287"/>
      <c r="V3" s="288"/>
      <c r="W3" s="288"/>
      <c r="X3" s="288"/>
      <c r="Y3" s="288"/>
      <c r="Z3" s="410">
        <v>9.7966999999999995</v>
      </c>
      <c r="AA3" s="317">
        <v>4.9500000000000002E-2</v>
      </c>
      <c r="AB3" s="411">
        <v>3.1265040000000002</v>
      </c>
      <c r="AC3" s="292"/>
      <c r="AD3" s="288"/>
      <c r="AE3" s="288"/>
      <c r="AF3" s="293"/>
      <c r="AG3" s="618"/>
      <c r="AH3" s="294"/>
      <c r="AI3" s="295"/>
      <c r="AJ3" s="295"/>
      <c r="AK3" s="295"/>
      <c r="AL3" s="295"/>
      <c r="AM3" s="296" t="e">
        <f>TOTAL!K23</f>
        <v>#DIV/0!</v>
      </c>
      <c r="AN3" s="297" t="e">
        <f>AM3</f>
        <v>#DIV/0!</v>
      </c>
      <c r="AO3" s="297" t="e">
        <f>AN3</f>
        <v>#DIV/0!</v>
      </c>
      <c r="AP3" s="295"/>
      <c r="AQ3" s="295"/>
      <c r="AR3" s="295"/>
      <c r="AS3" s="617"/>
      <c r="AT3" s="295"/>
      <c r="AU3" s="388" t="e">
        <f>AN3*1000/F3</f>
        <v>#DIV/0!</v>
      </c>
      <c r="AV3" s="298"/>
      <c r="AW3" s="299">
        <v>31</v>
      </c>
      <c r="AX3" s="277">
        <f>AV3*AW3</f>
        <v>0</v>
      </c>
      <c r="AY3" s="300" t="s">
        <v>118</v>
      </c>
      <c r="AZ3" s="301" t="e">
        <f>AM3</f>
        <v>#DIV/0!</v>
      </c>
      <c r="BA3" s="302"/>
      <c r="BB3" s="299" t="e">
        <f>AN3/AW3</f>
        <v>#DIV/0!</v>
      </c>
      <c r="BC3" s="303"/>
      <c r="BD3" s="304"/>
      <c r="BE3" s="304"/>
      <c r="BF3" s="304"/>
      <c r="BG3" s="304"/>
      <c r="BH3" s="304"/>
      <c r="BI3" s="304"/>
      <c r="BJ3" s="304"/>
      <c r="BK3" s="304"/>
      <c r="BL3" s="304"/>
      <c r="BM3" s="304"/>
      <c r="BN3" s="305"/>
      <c r="BO3" s="414"/>
      <c r="BP3" s="415"/>
    </row>
    <row r="4" spans="1:68" ht="13.5" thickBot="1" x14ac:dyDescent="0.25">
      <c r="A4" s="277" t="s">
        <v>223</v>
      </c>
      <c r="B4" s="278" t="s">
        <v>110</v>
      </c>
      <c r="C4" s="277">
        <v>205</v>
      </c>
      <c r="D4" s="279" t="str">
        <f>D3</f>
        <v>01/05/2015 al 31/05/2015</v>
      </c>
      <c r="E4" s="306" t="s">
        <v>117</v>
      </c>
      <c r="F4" s="280">
        <f>TOTAL!D42</f>
        <v>0</v>
      </c>
      <c r="G4" s="620" t="s">
        <v>222</v>
      </c>
      <c r="H4" s="281"/>
      <c r="I4" s="282"/>
      <c r="J4" s="282"/>
      <c r="K4" s="282"/>
      <c r="L4" s="282"/>
      <c r="M4" s="425"/>
      <c r="N4" s="316"/>
      <c r="O4" s="426"/>
      <c r="P4" s="308" t="e">
        <f>IF(BA4&lt;&gt;0,1,"")</f>
        <v>#DIV/0!</v>
      </c>
      <c r="Q4" s="282">
        <v>0</v>
      </c>
      <c r="R4" s="282"/>
      <c r="S4" s="619"/>
      <c r="T4" s="286"/>
      <c r="U4" s="287"/>
      <c r="V4" s="288"/>
      <c r="W4" s="288"/>
      <c r="X4" s="288"/>
      <c r="Y4" s="288"/>
      <c r="Z4" s="410">
        <v>3.3113999999999999</v>
      </c>
      <c r="AA4" s="317">
        <v>4.9500000000000002E-2</v>
      </c>
      <c r="AB4" s="411">
        <v>3.1265040000000002</v>
      </c>
      <c r="AC4" s="292" t="e">
        <f>BA4</f>
        <v>#DIV/0!</v>
      </c>
      <c r="AD4" s="288"/>
      <c r="AE4" s="288"/>
      <c r="AF4" s="293"/>
      <c r="AG4" s="618"/>
      <c r="AH4" s="294"/>
      <c r="AI4" s="295"/>
      <c r="AJ4" s="295"/>
      <c r="AK4" s="295"/>
      <c r="AL4" s="295"/>
      <c r="AM4" s="295" t="e">
        <f>TOTAL!K24</f>
        <v>#DIV/0!</v>
      </c>
      <c r="AN4" s="297" t="e">
        <f>AM4</f>
        <v>#DIV/0!</v>
      </c>
      <c r="AO4" s="295" t="e">
        <f>AN4</f>
        <v>#DIV/0!</v>
      </c>
      <c r="AP4" s="311" t="e">
        <f>IF(BA4&lt;&gt;0,1,"")</f>
        <v>#DIV/0!</v>
      </c>
      <c r="AQ4" s="295"/>
      <c r="AR4" s="295"/>
      <c r="AS4" s="617"/>
      <c r="AT4" s="295"/>
      <c r="AU4" s="388" t="e">
        <f>AN4*1000/F4</f>
        <v>#DIV/0!</v>
      </c>
      <c r="AV4" s="298"/>
      <c r="AW4" s="299">
        <v>31</v>
      </c>
      <c r="AX4" s="277">
        <f>AV4*AW4</f>
        <v>0</v>
      </c>
      <c r="AY4" s="300" t="s">
        <v>121</v>
      </c>
      <c r="AZ4" s="277" t="e">
        <f>AM4</f>
        <v>#DIV/0!</v>
      </c>
      <c r="BA4" s="313" t="e">
        <f>IF(AZ4&lt;AX4,((AX4-AZ4)*Z4),0)</f>
        <v>#DIV/0!</v>
      </c>
      <c r="BB4" s="299" t="e">
        <f>AN4/AW4</f>
        <v>#DIV/0!</v>
      </c>
      <c r="BC4" s="303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5"/>
      <c r="BO4" s="416"/>
      <c r="BP4" s="417"/>
    </row>
    <row r="5" spans="1:68" x14ac:dyDescent="0.2">
      <c r="A5" s="277" t="s">
        <v>223</v>
      </c>
      <c r="B5" s="278" t="s">
        <v>110</v>
      </c>
      <c r="C5" s="277">
        <v>334</v>
      </c>
      <c r="D5" s="279" t="str">
        <f>D4</f>
        <v>01/05/2015 al 31/05/2015</v>
      </c>
      <c r="E5" s="626" t="s">
        <v>224</v>
      </c>
      <c r="F5" s="280">
        <f>TOTAL!D42</f>
        <v>0</v>
      </c>
      <c r="G5" s="614" t="s">
        <v>222</v>
      </c>
      <c r="H5" s="281"/>
      <c r="I5" s="282"/>
      <c r="J5" s="282"/>
      <c r="K5" s="282"/>
      <c r="L5" s="282"/>
      <c r="M5" s="282"/>
      <c r="N5" s="282"/>
      <c r="O5" s="282"/>
      <c r="P5" s="308"/>
      <c r="Q5" s="282">
        <v>0</v>
      </c>
      <c r="R5" s="282"/>
      <c r="S5" s="286"/>
      <c r="T5" s="615"/>
      <c r="U5" s="287"/>
      <c r="V5" s="288"/>
      <c r="W5" s="288"/>
      <c r="X5" s="288"/>
      <c r="Y5" s="288"/>
      <c r="Z5" s="289">
        <v>1.5603</v>
      </c>
      <c r="AA5" s="290">
        <v>0.1023</v>
      </c>
      <c r="AB5" s="291">
        <v>3.1265040000000002</v>
      </c>
      <c r="AC5" s="292"/>
      <c r="AD5" s="288"/>
      <c r="AE5" s="288"/>
      <c r="AF5" s="293"/>
      <c r="AG5" s="618"/>
      <c r="AH5" s="294"/>
      <c r="AI5" s="295"/>
      <c r="AJ5" s="295"/>
      <c r="AK5" s="295"/>
      <c r="AL5" s="295"/>
      <c r="AM5" s="295" t="e">
        <f>TOTAL!K25</f>
        <v>#DIV/0!</v>
      </c>
      <c r="AN5" s="297" t="e">
        <f t="shared" ref="AN5:AO5" si="0">AM5</f>
        <v>#DIV/0!</v>
      </c>
      <c r="AO5" s="295" t="e">
        <f t="shared" si="0"/>
        <v>#DIV/0!</v>
      </c>
      <c r="AP5" s="295"/>
      <c r="AQ5" s="295"/>
      <c r="AR5" s="295"/>
      <c r="AS5" s="295"/>
      <c r="AT5" s="295"/>
      <c r="AU5" s="388" t="e">
        <f>AN5*1000/F5</f>
        <v>#DIV/0!</v>
      </c>
      <c r="AV5" s="298"/>
      <c r="AW5" s="312">
        <v>31</v>
      </c>
      <c r="AX5" s="277">
        <f>AV5*AW5</f>
        <v>0</v>
      </c>
      <c r="AY5" s="300"/>
      <c r="AZ5" s="279"/>
      <c r="BA5" s="302"/>
      <c r="BB5" s="299" t="e">
        <f t="shared" ref="BB5:BB9" si="1">AN5/AW5</f>
        <v>#DIV/0!</v>
      </c>
      <c r="BC5" s="303"/>
      <c r="BD5" s="304"/>
      <c r="BE5" s="304"/>
      <c r="BF5" s="304"/>
      <c r="BG5" s="304"/>
      <c r="BH5" s="304"/>
      <c r="BI5" s="304"/>
      <c r="BJ5" s="304"/>
      <c r="BK5" s="304"/>
      <c r="BL5" s="304"/>
      <c r="BM5" s="304"/>
      <c r="BN5" s="305"/>
    </row>
    <row r="6" spans="1:68" x14ac:dyDescent="0.2">
      <c r="A6" s="277" t="s">
        <v>223</v>
      </c>
      <c r="B6" s="278" t="s">
        <v>110</v>
      </c>
      <c r="C6" s="277">
        <v>335</v>
      </c>
      <c r="D6" s="279" t="str">
        <f>D5</f>
        <v>01/05/2015 al 31/05/2015</v>
      </c>
      <c r="E6" s="626" t="s">
        <v>226</v>
      </c>
      <c r="F6" s="280">
        <f>TOTAL!D42</f>
        <v>0</v>
      </c>
      <c r="G6" s="614" t="s">
        <v>222</v>
      </c>
      <c r="H6" s="281"/>
      <c r="I6" s="282"/>
      <c r="J6" s="282"/>
      <c r="K6" s="282"/>
      <c r="L6" s="282"/>
      <c r="M6" s="282"/>
      <c r="N6" s="283"/>
      <c r="O6" s="284"/>
      <c r="P6" s="314"/>
      <c r="Q6" s="282">
        <v>0</v>
      </c>
      <c r="R6" s="282"/>
      <c r="S6" s="286"/>
      <c r="T6" s="615"/>
      <c r="U6" s="287"/>
      <c r="V6" s="288"/>
      <c r="W6" s="288"/>
      <c r="X6" s="288"/>
      <c r="Y6" s="288"/>
      <c r="Z6" s="289">
        <v>1.4835</v>
      </c>
      <c r="AA6" s="290">
        <v>0.1023</v>
      </c>
      <c r="AB6" s="291">
        <v>3.1265040000000002</v>
      </c>
      <c r="AC6" s="292"/>
      <c r="AD6" s="288"/>
      <c r="AE6" s="288"/>
      <c r="AF6" s="293"/>
      <c r="AG6" s="618"/>
      <c r="AH6" s="294"/>
      <c r="AI6" s="295"/>
      <c r="AJ6" s="295"/>
      <c r="AK6" s="295"/>
      <c r="AL6" s="295"/>
      <c r="AM6" s="295" t="e">
        <f>TOTAL!K26</f>
        <v>#DIV/0!</v>
      </c>
      <c r="AN6" s="297" t="e">
        <f t="shared" ref="AN6:AO6" si="2">AM6</f>
        <v>#DIV/0!</v>
      </c>
      <c r="AO6" s="295" t="e">
        <f t="shared" si="2"/>
        <v>#DIV/0!</v>
      </c>
      <c r="AP6" s="295"/>
      <c r="AQ6" s="295"/>
      <c r="AR6" s="295"/>
      <c r="AS6" s="295"/>
      <c r="AT6" s="295"/>
      <c r="AU6" s="388" t="e">
        <f>AN6*1000/F6</f>
        <v>#DIV/0!</v>
      </c>
      <c r="AV6" s="298"/>
      <c r="AW6" s="312">
        <v>31</v>
      </c>
      <c r="AX6" s="277">
        <f>AV6*AW6</f>
        <v>0</v>
      </c>
      <c r="AY6" s="300"/>
      <c r="AZ6" s="277"/>
      <c r="BA6" s="302"/>
      <c r="BB6" s="299" t="e">
        <f t="shared" si="1"/>
        <v>#DIV/0!</v>
      </c>
      <c r="BC6" s="303"/>
      <c r="BD6" s="304"/>
      <c r="BE6" s="304"/>
      <c r="BF6" s="304"/>
      <c r="BG6" s="304"/>
      <c r="BH6" s="304"/>
      <c r="BI6" s="304"/>
      <c r="BJ6" s="304"/>
      <c r="BK6" s="304"/>
      <c r="BL6" s="304"/>
      <c r="BM6" s="304"/>
      <c r="BN6" s="305"/>
    </row>
    <row r="7" spans="1:68" x14ac:dyDescent="0.2">
      <c r="A7" s="277"/>
      <c r="B7" s="278"/>
      <c r="C7" s="277"/>
      <c r="D7" s="279"/>
      <c r="E7" s="306"/>
      <c r="F7" s="280"/>
      <c r="G7" s="614"/>
      <c r="H7" s="281"/>
      <c r="I7" s="282"/>
      <c r="J7" s="282"/>
      <c r="K7" s="282"/>
      <c r="L7" s="282"/>
      <c r="M7" s="282"/>
      <c r="N7" s="283"/>
      <c r="O7" s="284"/>
      <c r="P7" s="308"/>
      <c r="Q7" s="282"/>
      <c r="R7" s="282"/>
      <c r="S7" s="286"/>
      <c r="T7" s="615"/>
      <c r="U7" s="287"/>
      <c r="V7" s="288"/>
      <c r="W7" s="288"/>
      <c r="X7" s="288"/>
      <c r="Y7" s="288"/>
      <c r="Z7" s="289"/>
      <c r="AA7" s="290"/>
      <c r="AB7" s="291"/>
      <c r="AC7" s="292"/>
      <c r="AD7" s="288"/>
      <c r="AE7" s="288"/>
      <c r="AF7" s="293"/>
      <c r="AG7" s="618"/>
      <c r="AH7" s="294"/>
      <c r="AI7" s="295"/>
      <c r="AJ7" s="295"/>
      <c r="AK7" s="295"/>
      <c r="AL7" s="295"/>
      <c r="AM7" s="295"/>
      <c r="AN7" s="310"/>
      <c r="AO7" s="295"/>
      <c r="AP7" s="295"/>
      <c r="AQ7" s="295"/>
      <c r="AR7" s="295"/>
      <c r="AS7" s="295"/>
      <c r="AT7" s="295"/>
      <c r="AU7" s="388"/>
      <c r="AV7" s="298"/>
      <c r="AW7" s="312"/>
      <c r="AX7" s="277"/>
      <c r="AY7" s="300"/>
      <c r="AZ7" s="277"/>
      <c r="BA7" s="302"/>
      <c r="BB7" s="299" t="e">
        <f t="shared" si="1"/>
        <v>#DIV/0!</v>
      </c>
      <c r="BC7" s="303"/>
      <c r="BD7" s="304"/>
      <c r="BE7" s="304"/>
      <c r="BF7" s="304"/>
      <c r="BG7" s="304"/>
      <c r="BH7" s="304"/>
      <c r="BI7" s="304"/>
      <c r="BJ7" s="304"/>
      <c r="BK7" s="304"/>
      <c r="BL7" s="304"/>
      <c r="BM7" s="304"/>
      <c r="BN7" s="305"/>
    </row>
    <row r="8" spans="1:68" x14ac:dyDescent="0.2">
      <c r="A8" s="277"/>
      <c r="B8" s="278"/>
      <c r="C8" s="277"/>
      <c r="D8" s="279"/>
      <c r="E8" s="306"/>
      <c r="F8" s="280"/>
      <c r="G8" s="614"/>
      <c r="H8" s="281"/>
      <c r="I8" s="282"/>
      <c r="J8" s="282"/>
      <c r="K8" s="282"/>
      <c r="L8" s="282"/>
      <c r="M8" s="282"/>
      <c r="N8" s="307"/>
      <c r="O8" s="284"/>
      <c r="P8" s="308"/>
      <c r="Q8" s="282"/>
      <c r="R8" s="282"/>
      <c r="S8" s="286"/>
      <c r="T8" s="615"/>
      <c r="U8" s="287"/>
      <c r="V8" s="288"/>
      <c r="W8" s="288"/>
      <c r="X8" s="288"/>
      <c r="Y8" s="288"/>
      <c r="Z8" s="289"/>
      <c r="AA8" s="309"/>
      <c r="AB8" s="291"/>
      <c r="AC8" s="290"/>
      <c r="AD8" s="288"/>
      <c r="AE8" s="288"/>
      <c r="AF8" s="293"/>
      <c r="AG8" s="618"/>
      <c r="AH8" s="294"/>
      <c r="AI8" s="295"/>
      <c r="AJ8" s="295"/>
      <c r="AK8" s="295"/>
      <c r="AL8" s="295"/>
      <c r="AM8" s="295"/>
      <c r="AN8" s="310"/>
      <c r="AO8" s="295"/>
      <c r="AP8" s="295"/>
      <c r="AQ8" s="295"/>
      <c r="AR8" s="295"/>
      <c r="AS8" s="295"/>
      <c r="AT8" s="295"/>
      <c r="AU8" s="388"/>
      <c r="AV8" s="298"/>
      <c r="AW8" s="312"/>
      <c r="AX8" s="277"/>
      <c r="AY8" s="300"/>
      <c r="AZ8" s="277"/>
      <c r="BA8" s="313"/>
      <c r="BB8" s="299" t="e">
        <f t="shared" si="1"/>
        <v>#DIV/0!</v>
      </c>
      <c r="BC8" s="303"/>
      <c r="BD8" s="304"/>
      <c r="BE8" s="304"/>
      <c r="BF8" s="304"/>
      <c r="BG8" s="304"/>
      <c r="BH8" s="304"/>
      <c r="BI8" s="304"/>
      <c r="BJ8" s="304"/>
      <c r="BK8" s="304"/>
      <c r="BL8" s="304"/>
      <c r="BM8" s="304"/>
      <c r="BN8" s="305"/>
    </row>
    <row r="9" spans="1:68" ht="13.5" thickBot="1" x14ac:dyDescent="0.25">
      <c r="A9" s="277"/>
      <c r="B9" s="278"/>
      <c r="C9" s="315"/>
      <c r="D9" s="279"/>
      <c r="E9" s="306"/>
      <c r="F9" s="280"/>
      <c r="G9" s="614"/>
      <c r="H9" s="281"/>
      <c r="I9" s="282"/>
      <c r="J9" s="282"/>
      <c r="K9" s="282"/>
      <c r="L9" s="282"/>
      <c r="M9" s="282"/>
      <c r="N9" s="316"/>
      <c r="O9" s="284"/>
      <c r="P9" s="308"/>
      <c r="Q9" s="282"/>
      <c r="R9" s="282"/>
      <c r="S9" s="286"/>
      <c r="T9" s="615"/>
      <c r="U9" s="287"/>
      <c r="V9" s="288"/>
      <c r="W9" s="288"/>
      <c r="X9" s="288"/>
      <c r="Y9" s="288"/>
      <c r="Z9" s="289"/>
      <c r="AA9" s="317"/>
      <c r="AB9" s="291"/>
      <c r="AC9" s="292"/>
      <c r="AD9" s="288"/>
      <c r="AE9" s="288"/>
      <c r="AF9" s="293"/>
      <c r="AG9" s="618"/>
      <c r="AH9" s="294"/>
      <c r="AI9" s="295"/>
      <c r="AJ9" s="295"/>
      <c r="AK9" s="295"/>
      <c r="AL9" s="295"/>
      <c r="AM9" s="295"/>
      <c r="AN9" s="310"/>
      <c r="AO9" s="295"/>
      <c r="AP9" s="295"/>
      <c r="AQ9" s="295"/>
      <c r="AR9" s="295"/>
      <c r="AS9" s="295"/>
      <c r="AT9" s="295"/>
      <c r="AU9" s="388"/>
      <c r="AV9" s="298"/>
      <c r="AW9" s="312"/>
      <c r="AX9" s="277"/>
      <c r="AY9" s="300"/>
      <c r="AZ9" s="277"/>
      <c r="BA9" s="313"/>
      <c r="BB9" s="299" t="e">
        <f t="shared" si="1"/>
        <v>#DIV/0!</v>
      </c>
      <c r="BC9" s="318"/>
      <c r="BD9" s="319"/>
      <c r="BE9" s="319"/>
      <c r="BF9" s="319"/>
      <c r="BG9" s="319"/>
      <c r="BH9" s="319"/>
      <c r="BI9" s="319"/>
      <c r="BJ9" s="319"/>
      <c r="BK9" s="319"/>
      <c r="BL9" s="319"/>
      <c r="BM9" s="319"/>
      <c r="BN9" s="320"/>
    </row>
    <row r="24" spans="1:13" ht="13.5" thickBot="1" x14ac:dyDescent="0.25">
      <c r="A24" t="s">
        <v>227</v>
      </c>
    </row>
    <row r="25" spans="1:13" x14ac:dyDescent="0.2">
      <c r="A25" s="321" t="s">
        <v>106</v>
      </c>
      <c r="B25" s="322" t="s">
        <v>107</v>
      </c>
      <c r="C25" s="323" t="s">
        <v>108</v>
      </c>
      <c r="D25" s="324"/>
    </row>
    <row r="26" spans="1:13" x14ac:dyDescent="0.2">
      <c r="A26" s="325" t="s">
        <v>228</v>
      </c>
      <c r="B26" s="326">
        <v>43.74</v>
      </c>
      <c r="C26" s="327">
        <v>3.0002909999999998</v>
      </c>
      <c r="D26" s="328"/>
    </row>
    <row r="27" spans="1:13" x14ac:dyDescent="0.2">
      <c r="A27" s="329" t="s">
        <v>229</v>
      </c>
      <c r="B27" s="326">
        <v>45.58</v>
      </c>
      <c r="C27" s="327">
        <v>3.1265040000000002</v>
      </c>
      <c r="D27" s="328"/>
    </row>
    <row r="28" spans="1:13" x14ac:dyDescent="0.2">
      <c r="A28" s="329" t="s">
        <v>230</v>
      </c>
      <c r="B28" s="326">
        <v>43.44</v>
      </c>
      <c r="C28" s="327">
        <v>2.9797129999999998</v>
      </c>
      <c r="D28" s="328"/>
    </row>
    <row r="29" spans="1:13" x14ac:dyDescent="0.2">
      <c r="A29" s="329"/>
      <c r="B29" s="326"/>
      <c r="C29" s="327"/>
      <c r="D29" s="328"/>
    </row>
    <row r="30" spans="1:13" ht="13.5" thickBot="1" x14ac:dyDescent="0.25">
      <c r="A30" s="330"/>
      <c r="B30" s="331"/>
      <c r="C30" s="332"/>
      <c r="D30" s="328"/>
    </row>
    <row r="31" spans="1:13" ht="28.5" customHeight="1" thickBot="1" x14ac:dyDescent="0.4">
      <c r="A31" s="333" t="s">
        <v>109</v>
      </c>
      <c r="B31" s="333">
        <v>15.381500000000001</v>
      </c>
      <c r="C31" s="4"/>
      <c r="D31" s="334"/>
      <c r="E31" s="418" t="s">
        <v>156</v>
      </c>
    </row>
    <row r="32" spans="1:13" ht="13.5" thickTop="1" x14ac:dyDescent="0.2">
      <c r="C32" s="4"/>
      <c r="D32" s="419"/>
      <c r="E32" s="420"/>
      <c r="F32" s="420"/>
      <c r="G32" s="420"/>
      <c r="H32" s="420"/>
      <c r="I32" s="420"/>
      <c r="J32" s="420"/>
      <c r="K32" s="420"/>
      <c r="L32" s="420"/>
      <c r="M32" s="420"/>
    </row>
    <row r="33" spans="3:13" x14ac:dyDescent="0.2">
      <c r="C33" s="324"/>
      <c r="D33" s="421"/>
      <c r="E33" s="420"/>
      <c r="F33" s="420"/>
      <c r="G33" s="420"/>
      <c r="H33" s="420"/>
      <c r="I33" s="420"/>
      <c r="J33" s="420"/>
      <c r="K33" s="420"/>
      <c r="L33" s="420"/>
      <c r="M33" s="420"/>
    </row>
    <row r="34" spans="3:13" x14ac:dyDescent="0.2">
      <c r="C34" s="335"/>
      <c r="D34" s="422"/>
      <c r="E34" s="420"/>
      <c r="F34" s="420"/>
      <c r="G34" s="420"/>
      <c r="H34" s="420"/>
      <c r="I34" s="420"/>
      <c r="J34" s="420"/>
      <c r="K34" s="420"/>
      <c r="L34" s="420"/>
      <c r="M34" s="420"/>
    </row>
    <row r="35" spans="3:13" x14ac:dyDescent="0.2">
      <c r="C35" s="335"/>
      <c r="D35" s="422"/>
      <c r="E35" s="424"/>
      <c r="F35" s="420"/>
      <c r="G35" s="420"/>
      <c r="H35" s="420"/>
      <c r="I35" s="420"/>
      <c r="J35" s="420"/>
      <c r="K35" s="420"/>
      <c r="L35" s="420"/>
      <c r="M35" s="420"/>
    </row>
    <row r="36" spans="3:13" x14ac:dyDescent="0.2">
      <c r="C36" s="335"/>
      <c r="D36" s="422"/>
      <c r="E36" s="424"/>
      <c r="F36" s="420"/>
      <c r="G36" s="420"/>
      <c r="H36" s="420"/>
      <c r="I36" s="420"/>
      <c r="J36" s="420"/>
      <c r="K36" s="420"/>
      <c r="L36" s="420"/>
      <c r="M36" s="420"/>
    </row>
    <row r="37" spans="3:13" x14ac:dyDescent="0.2">
      <c r="C37" s="335"/>
      <c r="D37" s="422"/>
      <c r="E37" s="420"/>
      <c r="F37" s="420"/>
      <c r="G37" s="420"/>
      <c r="H37" s="420"/>
      <c r="I37" s="420"/>
      <c r="J37" s="420"/>
      <c r="K37" s="420"/>
      <c r="L37" s="420"/>
      <c r="M37" s="420"/>
    </row>
    <row r="38" spans="3:13" x14ac:dyDescent="0.2">
      <c r="C38" s="335"/>
      <c r="D38" s="422"/>
      <c r="E38" s="420"/>
      <c r="F38" s="420"/>
      <c r="G38" s="420"/>
      <c r="H38" s="420"/>
      <c r="I38" s="420"/>
      <c r="J38" s="420"/>
      <c r="K38" s="420"/>
      <c r="L38" s="420"/>
      <c r="M38" s="420"/>
    </row>
    <row r="39" spans="3:13" x14ac:dyDescent="0.2">
      <c r="C39" s="112"/>
      <c r="D39" s="423"/>
      <c r="E39" s="420"/>
      <c r="F39" s="420"/>
      <c r="G39" s="420"/>
      <c r="H39" s="420"/>
      <c r="I39" s="420"/>
      <c r="J39" s="420"/>
      <c r="K39" s="420"/>
      <c r="L39" s="420"/>
      <c r="M39" s="420"/>
    </row>
    <row r="40" spans="3:13" x14ac:dyDescent="0.2">
      <c r="D40" s="420"/>
      <c r="E40" s="420"/>
      <c r="F40" s="420"/>
      <c r="G40" s="420"/>
      <c r="H40" s="420"/>
      <c r="I40" s="420"/>
      <c r="J40" s="420"/>
      <c r="K40" s="420"/>
      <c r="L40" s="420"/>
      <c r="M40" s="420"/>
    </row>
    <row r="41" spans="3:13" x14ac:dyDescent="0.2">
      <c r="D41" s="420"/>
      <c r="E41" s="420"/>
      <c r="F41" s="420"/>
      <c r="G41" s="420"/>
      <c r="H41" s="420"/>
      <c r="I41" s="420"/>
      <c r="J41" s="420"/>
      <c r="K41" s="420"/>
      <c r="L41" s="420"/>
      <c r="M41" s="420"/>
    </row>
    <row r="42" spans="3:13" x14ac:dyDescent="0.2">
      <c r="D42" s="421"/>
      <c r="E42" s="420"/>
      <c r="F42" s="420"/>
      <c r="G42" s="420"/>
      <c r="H42" s="420"/>
      <c r="I42" s="420"/>
      <c r="J42" s="420"/>
      <c r="K42" s="420"/>
      <c r="L42" s="420"/>
      <c r="M42" s="420"/>
    </row>
    <row r="43" spans="3:13" x14ac:dyDescent="0.2">
      <c r="D43" s="421"/>
      <c r="E43" s="420"/>
      <c r="F43" s="420"/>
      <c r="G43" s="420"/>
      <c r="H43" s="420"/>
      <c r="I43" s="420"/>
      <c r="J43" s="420"/>
      <c r="K43" s="420"/>
      <c r="L43" s="420"/>
      <c r="M43" s="420"/>
    </row>
    <row r="44" spans="3:13" x14ac:dyDescent="0.2">
      <c r="D44" s="421"/>
      <c r="E44" s="420"/>
      <c r="F44" s="420"/>
      <c r="G44" s="420"/>
      <c r="H44" s="420"/>
      <c r="I44" s="420"/>
      <c r="J44" s="420"/>
      <c r="K44" s="420"/>
      <c r="L44" s="420"/>
      <c r="M44" s="420"/>
    </row>
    <row r="45" spans="3:13" x14ac:dyDescent="0.2">
      <c r="D45" s="421"/>
      <c r="E45" s="420"/>
      <c r="F45" s="420"/>
      <c r="G45" s="420"/>
      <c r="H45" s="420"/>
      <c r="I45" s="420"/>
      <c r="J45" s="420"/>
      <c r="K45" s="420"/>
      <c r="L45" s="420"/>
      <c r="M45" s="420"/>
    </row>
    <row r="46" spans="3:13" x14ac:dyDescent="0.2">
      <c r="D46" s="421"/>
      <c r="E46" s="420"/>
      <c r="F46" s="420"/>
      <c r="G46" s="420"/>
      <c r="H46" s="420"/>
      <c r="I46" s="420"/>
      <c r="J46" s="420"/>
      <c r="K46" s="420"/>
      <c r="L46" s="420"/>
      <c r="M46" s="420"/>
    </row>
    <row r="47" spans="3:13" x14ac:dyDescent="0.2">
      <c r="D47" s="421"/>
      <c r="E47" s="420"/>
      <c r="F47" s="420"/>
      <c r="G47" s="420"/>
      <c r="H47" s="420"/>
      <c r="I47" s="420"/>
      <c r="J47" s="420"/>
      <c r="K47" s="420"/>
      <c r="L47" s="420"/>
      <c r="M47" s="420"/>
    </row>
    <row r="48" spans="3:13" x14ac:dyDescent="0.2">
      <c r="D48" s="420"/>
      <c r="E48" s="420"/>
      <c r="F48" s="420"/>
      <c r="G48" s="420"/>
      <c r="H48" s="420"/>
      <c r="I48" s="420"/>
      <c r="J48" s="420"/>
      <c r="K48" s="420"/>
      <c r="L48" s="420"/>
      <c r="M48" s="420"/>
    </row>
    <row r="49" spans="4:13" x14ac:dyDescent="0.2">
      <c r="D49" s="420"/>
      <c r="E49" s="420"/>
      <c r="F49" s="420"/>
      <c r="G49" s="420"/>
      <c r="H49" s="420"/>
      <c r="I49" s="420"/>
      <c r="J49" s="420"/>
      <c r="K49" s="420"/>
      <c r="L49" s="420"/>
      <c r="M49" s="420"/>
    </row>
    <row r="50" spans="4:13" x14ac:dyDescent="0.2">
      <c r="D50" s="420"/>
      <c r="E50" s="420"/>
      <c r="F50" s="420"/>
      <c r="G50" s="420"/>
      <c r="H50" s="420"/>
      <c r="I50" s="420"/>
      <c r="J50" s="420"/>
      <c r="K50" s="420"/>
      <c r="L50" s="420"/>
      <c r="M50" s="420"/>
    </row>
    <row r="51" spans="4:13" x14ac:dyDescent="0.2">
      <c r="D51" s="420"/>
      <c r="E51" s="420"/>
      <c r="F51" s="420"/>
      <c r="G51" s="420"/>
      <c r="H51" s="420"/>
      <c r="I51" s="420"/>
      <c r="J51" s="420"/>
      <c r="K51" s="420"/>
      <c r="L51" s="420"/>
      <c r="M51" s="420"/>
    </row>
    <row r="52" spans="4:13" x14ac:dyDescent="0.2">
      <c r="D52" s="420"/>
      <c r="E52" s="420"/>
      <c r="F52" s="420"/>
      <c r="G52" s="420"/>
      <c r="H52" s="420"/>
      <c r="I52" s="420"/>
      <c r="J52" s="420"/>
      <c r="K52" s="420"/>
      <c r="L52" s="420"/>
      <c r="M52" s="420"/>
    </row>
    <row r="53" spans="4:13" x14ac:dyDescent="0.2">
      <c r="D53" s="420"/>
      <c r="E53" s="420"/>
      <c r="F53" s="420"/>
      <c r="G53" s="420"/>
      <c r="H53" s="420"/>
      <c r="I53" s="420"/>
      <c r="J53" s="420"/>
      <c r="K53" s="420"/>
      <c r="L53" s="420"/>
      <c r="M53" s="420"/>
    </row>
    <row r="54" spans="4:13" x14ac:dyDescent="0.2">
      <c r="D54" s="420"/>
      <c r="E54" s="420"/>
      <c r="F54" s="420"/>
      <c r="G54" s="420"/>
      <c r="H54" s="420"/>
      <c r="I54" s="420"/>
      <c r="J54" s="420"/>
      <c r="K54" s="420"/>
      <c r="L54" s="420"/>
      <c r="M54" s="420"/>
    </row>
    <row r="55" spans="4:13" x14ac:dyDescent="0.2">
      <c r="D55" s="420"/>
      <c r="E55" s="420"/>
      <c r="F55" s="420"/>
      <c r="G55" s="420"/>
      <c r="H55" s="420"/>
      <c r="I55" s="420"/>
      <c r="J55" s="420"/>
      <c r="K55" s="420"/>
      <c r="L55" s="420"/>
      <c r="M55" s="420"/>
    </row>
    <row r="56" spans="4:13" x14ac:dyDescent="0.2">
      <c r="D56" s="420"/>
      <c r="E56" s="420"/>
      <c r="F56" s="420"/>
      <c r="G56" s="420"/>
      <c r="H56" s="420"/>
      <c r="I56" s="420"/>
      <c r="J56" s="420"/>
      <c r="K56" s="420"/>
      <c r="L56" s="420"/>
      <c r="M56" s="420"/>
    </row>
    <row r="57" spans="4:13" x14ac:dyDescent="0.2">
      <c r="D57" s="420"/>
      <c r="E57" s="420"/>
      <c r="F57" s="420"/>
      <c r="G57" s="420"/>
      <c r="H57" s="420"/>
      <c r="I57" s="420"/>
      <c r="J57" s="420"/>
      <c r="K57" s="420"/>
      <c r="L57" s="420"/>
      <c r="M57" s="420"/>
    </row>
    <row r="58" spans="4:13" x14ac:dyDescent="0.2">
      <c r="D58" s="420"/>
      <c r="E58" s="420"/>
      <c r="F58" s="420"/>
      <c r="G58" s="420"/>
      <c r="H58" s="420"/>
      <c r="I58" s="420"/>
      <c r="J58" s="420"/>
      <c r="K58" s="420"/>
      <c r="L58" s="420"/>
      <c r="M58" s="420"/>
    </row>
    <row r="59" spans="4:13" x14ac:dyDescent="0.2">
      <c r="D59" s="420"/>
      <c r="E59" s="420"/>
      <c r="F59" s="420"/>
      <c r="G59" s="420"/>
      <c r="H59" s="420"/>
      <c r="I59" s="420"/>
      <c r="J59" s="420"/>
      <c r="K59" s="420"/>
      <c r="L59" s="420"/>
      <c r="M59" s="420"/>
    </row>
    <row r="60" spans="4:13" x14ac:dyDescent="0.2">
      <c r="D60" s="420"/>
      <c r="E60" s="420"/>
      <c r="F60" s="420"/>
      <c r="G60" s="420"/>
      <c r="H60" s="420"/>
      <c r="I60" s="420"/>
      <c r="J60" s="420"/>
      <c r="K60" s="420"/>
      <c r="L60" s="420"/>
      <c r="M60" s="420"/>
    </row>
    <row r="61" spans="4:13" x14ac:dyDescent="0.2">
      <c r="D61" s="420"/>
      <c r="E61" s="420"/>
      <c r="F61" s="420"/>
      <c r="G61" s="420"/>
      <c r="H61" s="420"/>
      <c r="I61" s="420"/>
      <c r="J61" s="420"/>
      <c r="K61" s="420"/>
      <c r="L61" s="420"/>
      <c r="M61" s="420"/>
    </row>
    <row r="62" spans="4:13" x14ac:dyDescent="0.2">
      <c r="D62" s="420"/>
      <c r="E62" s="420"/>
      <c r="F62" s="420"/>
      <c r="G62" s="420"/>
      <c r="H62" s="420"/>
      <c r="I62" s="420"/>
      <c r="J62" s="420"/>
      <c r="K62" s="420"/>
      <c r="L62" s="420"/>
      <c r="M62" s="420"/>
    </row>
    <row r="63" spans="4:13" x14ac:dyDescent="0.2">
      <c r="D63" s="420"/>
      <c r="E63" s="420"/>
      <c r="F63" s="420"/>
      <c r="G63" s="420"/>
      <c r="H63" s="420"/>
      <c r="I63" s="420"/>
      <c r="J63" s="420"/>
      <c r="K63" s="420"/>
      <c r="L63" s="420"/>
      <c r="M63" s="420"/>
    </row>
    <row r="64" spans="4:13" x14ac:dyDescent="0.2">
      <c r="D64" s="420"/>
      <c r="E64" s="420"/>
      <c r="F64" s="420"/>
      <c r="G64" s="420"/>
      <c r="H64" s="420"/>
      <c r="I64" s="420"/>
      <c r="J64" s="420"/>
      <c r="K64" s="420"/>
      <c r="L64" s="420"/>
      <c r="M64" s="420"/>
    </row>
    <row r="65" spans="4:13" x14ac:dyDescent="0.2">
      <c r="D65" s="420"/>
      <c r="E65" s="420"/>
      <c r="F65" s="420"/>
      <c r="G65" s="420"/>
      <c r="H65" s="420"/>
      <c r="I65" s="420"/>
      <c r="J65" s="420"/>
      <c r="K65" s="420"/>
      <c r="L65" s="420"/>
      <c r="M65" s="420"/>
    </row>
    <row r="66" spans="4:13" x14ac:dyDescent="0.2">
      <c r="D66" s="420"/>
      <c r="E66" s="420"/>
      <c r="F66" s="420"/>
      <c r="G66" s="420"/>
      <c r="H66" s="420"/>
      <c r="I66" s="420"/>
      <c r="J66" s="420"/>
      <c r="K66" s="420"/>
      <c r="L66" s="420"/>
      <c r="M66" s="420"/>
    </row>
    <row r="67" spans="4:13" x14ac:dyDescent="0.2">
      <c r="D67" s="420"/>
      <c r="E67" s="420"/>
      <c r="F67" s="420"/>
      <c r="G67" s="420"/>
      <c r="H67" s="420"/>
      <c r="I67" s="420"/>
      <c r="J67" s="420"/>
      <c r="K67" s="420"/>
      <c r="L67" s="420"/>
      <c r="M67" s="420"/>
    </row>
    <row r="68" spans="4:13" x14ac:dyDescent="0.2">
      <c r="D68" s="420"/>
      <c r="E68" s="420"/>
      <c r="F68" s="420"/>
      <c r="G68" s="420"/>
      <c r="H68" s="420"/>
      <c r="I68" s="420"/>
      <c r="J68" s="420"/>
      <c r="K68" s="420"/>
      <c r="L68" s="420"/>
      <c r="M68" s="420"/>
    </row>
    <row r="69" spans="4:13" x14ac:dyDescent="0.2">
      <c r="D69" s="420"/>
      <c r="E69" s="420"/>
      <c r="F69" s="420"/>
      <c r="G69" s="420"/>
      <c r="H69" s="420"/>
      <c r="I69" s="420"/>
      <c r="J69" s="420"/>
      <c r="K69" s="420"/>
      <c r="L69" s="420"/>
      <c r="M69" s="420"/>
    </row>
    <row r="70" spans="4:13" x14ac:dyDescent="0.2">
      <c r="D70" s="420"/>
      <c r="E70" s="420"/>
      <c r="F70" s="420"/>
      <c r="G70" s="420"/>
      <c r="H70" s="420"/>
      <c r="I70" s="420"/>
      <c r="J70" s="420"/>
      <c r="K70" s="420"/>
      <c r="L70" s="420"/>
      <c r="M70" s="420"/>
    </row>
    <row r="71" spans="4:13" x14ac:dyDescent="0.2">
      <c r="D71" s="420"/>
      <c r="E71" s="420"/>
      <c r="F71" s="420"/>
      <c r="G71" s="420"/>
      <c r="H71" s="420"/>
      <c r="I71" s="420"/>
      <c r="J71" s="420"/>
      <c r="K71" s="420"/>
      <c r="L71" s="420"/>
      <c r="M71" s="420"/>
    </row>
    <row r="72" spans="4:13" x14ac:dyDescent="0.2">
      <c r="D72" s="420"/>
      <c r="E72" s="420"/>
      <c r="F72" s="420"/>
      <c r="G72" s="420"/>
      <c r="H72" s="420"/>
      <c r="I72" s="420"/>
      <c r="J72" s="420"/>
      <c r="K72" s="420"/>
      <c r="L72" s="420"/>
      <c r="M72" s="420"/>
    </row>
    <row r="73" spans="4:13" x14ac:dyDescent="0.2">
      <c r="D73" s="420"/>
      <c r="E73" s="420"/>
      <c r="F73" s="420"/>
      <c r="G73" s="420"/>
      <c r="H73" s="420"/>
      <c r="I73" s="420"/>
      <c r="J73" s="420"/>
      <c r="K73" s="420"/>
      <c r="L73" s="420"/>
      <c r="M73" s="420"/>
    </row>
    <row r="74" spans="4:13" x14ac:dyDescent="0.2">
      <c r="D74" s="420"/>
      <c r="E74" s="420"/>
      <c r="F74" s="420"/>
      <c r="G74" s="420"/>
      <c r="H74" s="420"/>
      <c r="I74" s="420"/>
      <c r="J74" s="420"/>
      <c r="K74" s="420"/>
      <c r="L74" s="420"/>
      <c r="M74" s="420"/>
    </row>
    <row r="75" spans="4:13" x14ac:dyDescent="0.2">
      <c r="D75" s="420"/>
      <c r="E75" s="420"/>
      <c r="F75" s="420"/>
      <c r="G75" s="420"/>
      <c r="H75" s="420"/>
      <c r="I75" s="420"/>
      <c r="J75" s="420"/>
      <c r="K75" s="420"/>
      <c r="L75" s="420"/>
      <c r="M75" s="420"/>
    </row>
    <row r="76" spans="4:13" x14ac:dyDescent="0.2">
      <c r="D76" s="420"/>
      <c r="E76" s="420"/>
      <c r="F76" s="420"/>
      <c r="G76" s="420"/>
      <c r="H76" s="420"/>
      <c r="I76" s="420"/>
      <c r="J76" s="420"/>
      <c r="K76" s="420"/>
      <c r="L76" s="420"/>
      <c r="M76" s="420"/>
    </row>
    <row r="77" spans="4:13" x14ac:dyDescent="0.2">
      <c r="D77" s="420"/>
      <c r="E77" s="420"/>
      <c r="F77" s="420"/>
      <c r="G77" s="420"/>
      <c r="H77" s="420"/>
      <c r="I77" s="420"/>
      <c r="J77" s="420"/>
      <c r="K77" s="420"/>
      <c r="L77" s="420"/>
      <c r="M77" s="420"/>
    </row>
    <row r="78" spans="4:13" x14ac:dyDescent="0.2">
      <c r="D78" s="420"/>
      <c r="E78" s="420"/>
      <c r="F78" s="420"/>
      <c r="G78" s="420"/>
      <c r="H78" s="420"/>
      <c r="I78" s="420"/>
      <c r="J78" s="420"/>
      <c r="K78" s="420"/>
      <c r="L78" s="420"/>
      <c r="M78" s="420"/>
    </row>
    <row r="79" spans="4:13" x14ac:dyDescent="0.2">
      <c r="D79" s="420"/>
      <c r="E79" s="420"/>
      <c r="F79" s="420"/>
      <c r="G79" s="420"/>
      <c r="H79" s="420"/>
      <c r="I79" s="420"/>
      <c r="J79" s="420"/>
      <c r="K79" s="420"/>
      <c r="L79" s="420"/>
      <c r="M79" s="420"/>
    </row>
    <row r="80" spans="4:13" x14ac:dyDescent="0.2">
      <c r="D80" s="420"/>
      <c r="E80" s="420"/>
      <c r="F80" s="420"/>
      <c r="G80" s="420"/>
      <c r="H80" s="420"/>
      <c r="I80" s="420"/>
      <c r="J80" s="420"/>
      <c r="K80" s="420"/>
      <c r="L80" s="420"/>
      <c r="M80" s="420"/>
    </row>
    <row r="81" spans="4:13" x14ac:dyDescent="0.2">
      <c r="D81" s="420"/>
      <c r="E81" s="420"/>
      <c r="F81" s="420"/>
      <c r="G81" s="420"/>
      <c r="H81" s="420"/>
      <c r="I81" s="420"/>
      <c r="J81" s="420"/>
      <c r="K81" s="420"/>
      <c r="L81" s="420"/>
      <c r="M81" s="420"/>
    </row>
    <row r="82" spans="4:13" x14ac:dyDescent="0.2">
      <c r="D82" s="420"/>
      <c r="E82" s="420"/>
      <c r="F82" s="420"/>
      <c r="G82" s="420"/>
      <c r="H82" s="420"/>
      <c r="I82" s="420"/>
      <c r="J82" s="420"/>
      <c r="K82" s="420"/>
      <c r="L82" s="420"/>
      <c r="M82" s="420"/>
    </row>
    <row r="83" spans="4:13" x14ac:dyDescent="0.2">
      <c r="D83" s="420"/>
      <c r="E83" s="420"/>
      <c r="F83" s="420"/>
      <c r="G83" s="420"/>
      <c r="H83" s="420"/>
      <c r="I83" s="420"/>
      <c r="J83" s="420"/>
      <c r="K83" s="420"/>
      <c r="L83" s="420"/>
      <c r="M83" s="420"/>
    </row>
    <row r="84" spans="4:13" x14ac:dyDescent="0.2">
      <c r="D84" s="420"/>
      <c r="E84" s="420"/>
      <c r="F84" s="420"/>
      <c r="G84" s="420"/>
      <c r="H84" s="420"/>
      <c r="I84" s="420"/>
      <c r="J84" s="420"/>
      <c r="K84" s="420"/>
      <c r="L84" s="420"/>
      <c r="M84" s="420"/>
    </row>
    <row r="85" spans="4:13" x14ac:dyDescent="0.2">
      <c r="D85" s="420"/>
      <c r="E85" s="420"/>
      <c r="F85" s="420"/>
      <c r="G85" s="420"/>
      <c r="H85" s="420"/>
      <c r="I85" s="420"/>
      <c r="J85" s="420"/>
      <c r="K85" s="420"/>
      <c r="L85" s="420"/>
      <c r="M85" s="420"/>
    </row>
    <row r="86" spans="4:13" x14ac:dyDescent="0.2">
      <c r="D86" s="420"/>
      <c r="E86" s="420"/>
      <c r="F86" s="420"/>
      <c r="G86" s="420"/>
      <c r="H86" s="420"/>
      <c r="I86" s="420"/>
      <c r="J86" s="420"/>
      <c r="K86" s="420"/>
      <c r="L86" s="420"/>
      <c r="M86" s="420"/>
    </row>
    <row r="87" spans="4:13" x14ac:dyDescent="0.2">
      <c r="D87" s="420"/>
      <c r="E87" s="420"/>
      <c r="F87" s="420"/>
      <c r="G87" s="420"/>
      <c r="H87" s="420"/>
      <c r="I87" s="420"/>
      <c r="J87" s="420"/>
      <c r="K87" s="420"/>
      <c r="L87" s="420"/>
      <c r="M87" s="420"/>
    </row>
    <row r="88" spans="4:13" x14ac:dyDescent="0.2">
      <c r="D88" s="420"/>
      <c r="E88" s="420"/>
      <c r="F88" s="420"/>
      <c r="G88" s="420"/>
      <c r="H88" s="420"/>
      <c r="I88" s="420"/>
      <c r="J88" s="420"/>
      <c r="K88" s="420"/>
      <c r="L88" s="420"/>
      <c r="M88" s="420"/>
    </row>
    <row r="89" spans="4:13" x14ac:dyDescent="0.2">
      <c r="D89" s="420"/>
      <c r="E89" s="420"/>
      <c r="F89" s="420"/>
      <c r="G89" s="420"/>
      <c r="H89" s="420"/>
      <c r="I89" s="420"/>
      <c r="J89" s="420"/>
      <c r="K89" s="420"/>
      <c r="L89" s="420"/>
      <c r="M89" s="420"/>
    </row>
    <row r="90" spans="4:13" x14ac:dyDescent="0.2">
      <c r="D90" s="420"/>
      <c r="E90" s="420"/>
      <c r="F90" s="420"/>
      <c r="G90" s="420"/>
      <c r="H90" s="420"/>
      <c r="I90" s="420"/>
      <c r="J90" s="420"/>
      <c r="K90" s="420"/>
      <c r="L90" s="420"/>
      <c r="M90" s="420"/>
    </row>
    <row r="91" spans="4:13" x14ac:dyDescent="0.2">
      <c r="D91" s="420"/>
      <c r="E91" s="420"/>
      <c r="F91" s="420"/>
      <c r="G91" s="420"/>
      <c r="H91" s="420"/>
      <c r="I91" s="420"/>
      <c r="J91" s="420"/>
      <c r="K91" s="420"/>
      <c r="L91" s="420"/>
      <c r="M91" s="420"/>
    </row>
    <row r="92" spans="4:13" x14ac:dyDescent="0.2">
      <c r="D92" s="420"/>
      <c r="E92" s="420"/>
      <c r="F92" s="420"/>
      <c r="G92" s="420"/>
      <c r="H92" s="420"/>
      <c r="I92" s="420"/>
      <c r="J92" s="420"/>
      <c r="K92" s="420"/>
      <c r="L92" s="420"/>
      <c r="M92" s="420"/>
    </row>
    <row r="93" spans="4:13" x14ac:dyDescent="0.2">
      <c r="D93" s="420"/>
      <c r="E93" s="420"/>
      <c r="F93" s="420"/>
      <c r="G93" s="420"/>
      <c r="H93" s="420"/>
      <c r="I93" s="420"/>
      <c r="J93" s="420"/>
      <c r="K93" s="420"/>
      <c r="L93" s="420"/>
      <c r="M93" s="420"/>
    </row>
    <row r="94" spans="4:13" x14ac:dyDescent="0.2">
      <c r="D94" s="420"/>
      <c r="E94" s="420"/>
      <c r="F94" s="420"/>
      <c r="G94" s="420"/>
      <c r="H94" s="420"/>
      <c r="I94" s="420"/>
      <c r="J94" s="420"/>
      <c r="K94" s="420"/>
      <c r="L94" s="420"/>
      <c r="M94" s="420"/>
    </row>
    <row r="95" spans="4:13" x14ac:dyDescent="0.2">
      <c r="D95" s="420"/>
      <c r="E95" s="420"/>
      <c r="F95" s="420"/>
      <c r="G95" s="420"/>
      <c r="H95" s="420"/>
      <c r="I95" s="420"/>
      <c r="J95" s="420"/>
      <c r="K95" s="420"/>
      <c r="L95" s="420"/>
      <c r="M95" s="420"/>
    </row>
    <row r="96" spans="4:13" x14ac:dyDescent="0.2">
      <c r="D96" s="420"/>
      <c r="E96" s="420"/>
      <c r="F96" s="420"/>
      <c r="G96" s="420"/>
      <c r="H96" s="420"/>
      <c r="I96" s="420"/>
      <c r="J96" s="420"/>
      <c r="K96" s="420"/>
      <c r="L96" s="420"/>
      <c r="M96" s="420"/>
    </row>
    <row r="97" spans="4:13" x14ac:dyDescent="0.2">
      <c r="D97" s="420"/>
      <c r="E97" s="420"/>
      <c r="F97" s="420"/>
      <c r="G97" s="420"/>
      <c r="H97" s="420"/>
      <c r="I97" s="420"/>
      <c r="J97" s="420"/>
      <c r="K97" s="420"/>
      <c r="L97" s="420"/>
      <c r="M97" s="420"/>
    </row>
    <row r="98" spans="4:13" x14ac:dyDescent="0.2">
      <c r="D98" s="420"/>
      <c r="E98" s="420"/>
      <c r="F98" s="420"/>
      <c r="G98" s="420"/>
      <c r="H98" s="420"/>
      <c r="I98" s="420"/>
      <c r="J98" s="420"/>
      <c r="K98" s="420"/>
      <c r="L98" s="420"/>
      <c r="M98" s="420"/>
    </row>
    <row r="99" spans="4:13" x14ac:dyDescent="0.2">
      <c r="D99" s="420"/>
      <c r="E99" s="420"/>
      <c r="F99" s="420"/>
      <c r="G99" s="420"/>
      <c r="H99" s="420"/>
      <c r="I99" s="420"/>
      <c r="J99" s="420"/>
      <c r="K99" s="420"/>
      <c r="L99" s="420"/>
      <c r="M99" s="420"/>
    </row>
    <row r="100" spans="4:13" x14ac:dyDescent="0.2">
      <c r="D100" s="420"/>
      <c r="E100" s="420"/>
      <c r="F100" s="420"/>
      <c r="G100" s="420"/>
      <c r="H100" s="420"/>
      <c r="I100" s="420"/>
      <c r="J100" s="420"/>
      <c r="K100" s="420"/>
      <c r="L100" s="420"/>
      <c r="M100" s="420"/>
    </row>
    <row r="101" spans="4:13" x14ac:dyDescent="0.2">
      <c r="D101" s="420"/>
      <c r="E101" s="420"/>
      <c r="F101" s="420"/>
      <c r="G101" s="420"/>
      <c r="H101" s="420"/>
      <c r="I101" s="420"/>
      <c r="J101" s="420"/>
      <c r="K101" s="420"/>
      <c r="L101" s="420"/>
      <c r="M101" s="420"/>
    </row>
    <row r="102" spans="4:13" x14ac:dyDescent="0.2">
      <c r="D102" s="420"/>
      <c r="E102" s="420"/>
      <c r="F102" s="420"/>
      <c r="G102" s="420"/>
      <c r="H102" s="420"/>
      <c r="I102" s="420"/>
      <c r="J102" s="420"/>
      <c r="K102" s="420"/>
      <c r="L102" s="420"/>
      <c r="M102" s="420"/>
    </row>
    <row r="103" spans="4:13" x14ac:dyDescent="0.2">
      <c r="D103" s="420"/>
      <c r="E103" s="420"/>
      <c r="F103" s="420"/>
      <c r="G103" s="420"/>
      <c r="H103" s="420"/>
      <c r="I103" s="420"/>
      <c r="J103" s="420"/>
      <c r="K103" s="420"/>
      <c r="L103" s="420"/>
      <c r="M103" s="420"/>
    </row>
    <row r="104" spans="4:13" x14ac:dyDescent="0.2">
      <c r="D104" s="420"/>
      <c r="E104" s="420"/>
      <c r="F104" s="420"/>
      <c r="G104" s="420"/>
      <c r="H104" s="420"/>
      <c r="I104" s="420"/>
      <c r="J104" s="420"/>
      <c r="K104" s="420"/>
      <c r="L104" s="420"/>
      <c r="M104" s="420"/>
    </row>
    <row r="105" spans="4:13" x14ac:dyDescent="0.2">
      <c r="D105" s="420"/>
      <c r="E105" s="420"/>
      <c r="F105" s="420"/>
      <c r="G105" s="420"/>
      <c r="H105" s="420"/>
      <c r="I105" s="420"/>
      <c r="J105" s="420"/>
      <c r="K105" s="420"/>
      <c r="L105" s="420"/>
      <c r="M105" s="420"/>
    </row>
    <row r="106" spans="4:13" x14ac:dyDescent="0.2">
      <c r="D106" s="420"/>
      <c r="E106" s="420"/>
      <c r="F106" s="420"/>
      <c r="G106" s="420"/>
      <c r="H106" s="420"/>
      <c r="I106" s="420"/>
      <c r="J106" s="420"/>
      <c r="K106" s="420"/>
      <c r="L106" s="420"/>
      <c r="M106" s="420"/>
    </row>
    <row r="107" spans="4:13" x14ac:dyDescent="0.2">
      <c r="D107" s="420"/>
      <c r="E107" s="420"/>
      <c r="F107" s="420"/>
      <c r="G107" s="420"/>
      <c r="H107" s="420"/>
      <c r="I107" s="420"/>
      <c r="J107" s="420"/>
      <c r="K107" s="420"/>
      <c r="L107" s="420"/>
      <c r="M107" s="420"/>
    </row>
    <row r="108" spans="4:13" x14ac:dyDescent="0.2">
      <c r="D108" s="420"/>
      <c r="E108" s="420"/>
      <c r="F108" s="420"/>
      <c r="G108" s="420"/>
      <c r="H108" s="420"/>
      <c r="I108" s="420"/>
      <c r="J108" s="420"/>
      <c r="K108" s="420"/>
      <c r="L108" s="420"/>
      <c r="M108" s="420"/>
    </row>
    <row r="109" spans="4:13" x14ac:dyDescent="0.2">
      <c r="D109" s="420"/>
      <c r="E109" s="420"/>
      <c r="F109" s="420"/>
      <c r="G109" s="420"/>
      <c r="H109" s="420"/>
      <c r="I109" s="420"/>
      <c r="J109" s="420"/>
      <c r="K109" s="420"/>
      <c r="L109" s="420"/>
      <c r="M109" s="420"/>
    </row>
    <row r="110" spans="4:13" x14ac:dyDescent="0.2">
      <c r="D110" s="420"/>
      <c r="E110" s="420"/>
      <c r="F110" s="420"/>
      <c r="G110" s="420"/>
      <c r="H110" s="420"/>
      <c r="I110" s="420"/>
      <c r="J110" s="420"/>
      <c r="K110" s="420"/>
      <c r="L110" s="420"/>
      <c r="M110" s="420"/>
    </row>
    <row r="111" spans="4:13" x14ac:dyDescent="0.2">
      <c r="D111" s="420"/>
      <c r="E111" s="420"/>
      <c r="F111" s="420"/>
      <c r="G111" s="420"/>
      <c r="H111" s="420"/>
      <c r="I111" s="420"/>
      <c r="J111" s="420"/>
      <c r="K111" s="420"/>
      <c r="L111" s="420"/>
      <c r="M111" s="420"/>
    </row>
    <row r="112" spans="4:13" x14ac:dyDescent="0.2">
      <c r="D112" s="420"/>
      <c r="E112" s="420"/>
      <c r="F112" s="420"/>
      <c r="G112" s="420"/>
      <c r="H112" s="420"/>
      <c r="I112" s="420"/>
      <c r="J112" s="420"/>
      <c r="K112" s="420"/>
      <c r="L112" s="420"/>
      <c r="M112" s="420"/>
    </row>
    <row r="113" spans="4:13" x14ac:dyDescent="0.2">
      <c r="D113" s="420"/>
      <c r="E113" s="420"/>
      <c r="F113" s="420"/>
      <c r="G113" s="420"/>
      <c r="H113" s="420"/>
      <c r="I113" s="420"/>
      <c r="J113" s="420"/>
      <c r="K113" s="420"/>
      <c r="L113" s="420"/>
      <c r="M113" s="420"/>
    </row>
    <row r="114" spans="4:13" x14ac:dyDescent="0.2">
      <c r="D114" s="420"/>
      <c r="E114" s="420"/>
      <c r="F114" s="420"/>
      <c r="G114" s="420"/>
      <c r="H114" s="420"/>
      <c r="I114" s="420"/>
      <c r="J114" s="420"/>
      <c r="K114" s="420"/>
      <c r="L114" s="420"/>
      <c r="M114" s="420"/>
    </row>
    <row r="115" spans="4:13" x14ac:dyDescent="0.2">
      <c r="D115" s="420"/>
      <c r="E115" s="420"/>
      <c r="F115" s="420"/>
      <c r="G115" s="420"/>
      <c r="H115" s="420"/>
      <c r="I115" s="420"/>
      <c r="J115" s="420"/>
      <c r="K115" s="420"/>
      <c r="L115" s="420"/>
      <c r="M115" s="420"/>
    </row>
    <row r="116" spans="4:13" x14ac:dyDescent="0.2">
      <c r="D116" s="420"/>
      <c r="E116" s="420"/>
      <c r="F116" s="420"/>
      <c r="G116" s="420"/>
      <c r="H116" s="420"/>
      <c r="I116" s="420"/>
      <c r="J116" s="420"/>
      <c r="K116" s="420"/>
      <c r="L116" s="420"/>
      <c r="M116" s="420"/>
    </row>
    <row r="117" spans="4:13" x14ac:dyDescent="0.2">
      <c r="D117" s="420"/>
      <c r="E117" s="420"/>
      <c r="F117" s="420"/>
      <c r="G117" s="420"/>
      <c r="H117" s="420"/>
      <c r="I117" s="420"/>
      <c r="J117" s="420"/>
      <c r="K117" s="420"/>
      <c r="L117" s="420"/>
      <c r="M117" s="420"/>
    </row>
    <row r="118" spans="4:13" x14ac:dyDescent="0.2">
      <c r="D118" s="420"/>
      <c r="E118" s="420"/>
      <c r="F118" s="420"/>
      <c r="G118" s="420"/>
      <c r="H118" s="420"/>
      <c r="I118" s="420"/>
      <c r="J118" s="420"/>
      <c r="K118" s="420"/>
      <c r="L118" s="420"/>
      <c r="M118" s="420"/>
    </row>
    <row r="119" spans="4:13" x14ac:dyDescent="0.2">
      <c r="D119" s="420"/>
      <c r="E119" s="420"/>
      <c r="F119" s="420"/>
      <c r="G119" s="420"/>
      <c r="H119" s="420"/>
      <c r="I119" s="420"/>
      <c r="J119" s="420"/>
      <c r="K119" s="420"/>
      <c r="L119" s="420"/>
      <c r="M119" s="420"/>
    </row>
    <row r="120" spans="4:13" x14ac:dyDescent="0.2">
      <c r="D120" s="420"/>
      <c r="E120" s="420"/>
      <c r="F120" s="420"/>
      <c r="G120" s="420"/>
      <c r="H120" s="420"/>
      <c r="I120" s="420"/>
      <c r="J120" s="420"/>
      <c r="K120" s="420"/>
      <c r="L120" s="420"/>
      <c r="M120" s="420"/>
    </row>
    <row r="121" spans="4:13" x14ac:dyDescent="0.2">
      <c r="D121" s="420"/>
      <c r="E121" s="420"/>
      <c r="F121" s="420"/>
      <c r="G121" s="420"/>
      <c r="H121" s="420"/>
      <c r="I121" s="420"/>
      <c r="J121" s="420"/>
      <c r="K121" s="420"/>
      <c r="L121" s="420"/>
      <c r="M121" s="420"/>
    </row>
    <row r="122" spans="4:13" x14ac:dyDescent="0.2">
      <c r="D122" s="420"/>
      <c r="E122" s="420"/>
      <c r="F122" s="420"/>
      <c r="G122" s="420"/>
      <c r="H122" s="420"/>
      <c r="I122" s="420"/>
      <c r="J122" s="420"/>
      <c r="K122" s="420"/>
      <c r="L122" s="420"/>
      <c r="M122" s="420"/>
    </row>
    <row r="123" spans="4:13" x14ac:dyDescent="0.2">
      <c r="D123" s="420"/>
      <c r="E123" s="420"/>
      <c r="F123" s="420"/>
      <c r="G123" s="420"/>
      <c r="H123" s="420"/>
      <c r="I123" s="420"/>
      <c r="J123" s="420"/>
      <c r="K123" s="420"/>
      <c r="L123" s="420"/>
      <c r="M123" s="420"/>
    </row>
    <row r="124" spans="4:13" x14ac:dyDescent="0.2">
      <c r="D124" s="420"/>
      <c r="E124" s="420"/>
      <c r="F124" s="420"/>
      <c r="G124" s="420"/>
      <c r="H124" s="420"/>
      <c r="I124" s="420"/>
      <c r="J124" s="420"/>
      <c r="K124" s="420"/>
      <c r="L124" s="420"/>
      <c r="M124" s="420"/>
    </row>
    <row r="125" spans="4:13" x14ac:dyDescent="0.2">
      <c r="D125" s="420"/>
      <c r="E125" s="420"/>
      <c r="F125" s="420"/>
      <c r="G125" s="420"/>
      <c r="H125" s="420"/>
      <c r="I125" s="420"/>
      <c r="J125" s="420"/>
      <c r="K125" s="420"/>
      <c r="L125" s="420"/>
      <c r="M125" s="420"/>
    </row>
    <row r="126" spans="4:13" x14ac:dyDescent="0.2">
      <c r="D126" s="420"/>
      <c r="E126" s="420"/>
      <c r="F126" s="420"/>
      <c r="G126" s="420"/>
      <c r="H126" s="420"/>
      <c r="I126" s="420"/>
      <c r="J126" s="420"/>
      <c r="K126" s="420"/>
      <c r="L126" s="420"/>
      <c r="M126" s="420"/>
    </row>
    <row r="127" spans="4:13" x14ac:dyDescent="0.2">
      <c r="D127" s="420"/>
      <c r="E127" s="420"/>
      <c r="F127" s="420"/>
      <c r="G127" s="420"/>
      <c r="H127" s="420"/>
      <c r="I127" s="420"/>
      <c r="J127" s="420"/>
      <c r="K127" s="420"/>
      <c r="L127" s="420"/>
      <c r="M127" s="420"/>
    </row>
    <row r="128" spans="4:13" x14ac:dyDescent="0.2">
      <c r="D128" s="420"/>
      <c r="E128" s="420"/>
      <c r="F128" s="420"/>
      <c r="G128" s="420"/>
      <c r="H128" s="420"/>
      <c r="I128" s="420"/>
      <c r="J128" s="420"/>
      <c r="K128" s="420"/>
      <c r="L128" s="420"/>
      <c r="M128" s="420"/>
    </row>
    <row r="129" spans="4:13" x14ac:dyDescent="0.2">
      <c r="D129" s="420"/>
      <c r="E129" s="420"/>
      <c r="F129" s="420"/>
      <c r="G129" s="420"/>
      <c r="H129" s="420"/>
      <c r="I129" s="420"/>
      <c r="J129" s="420"/>
      <c r="K129" s="420"/>
      <c r="L129" s="420"/>
      <c r="M129" s="420"/>
    </row>
    <row r="130" spans="4:13" x14ac:dyDescent="0.2">
      <c r="D130" s="420"/>
      <c r="E130" s="420"/>
      <c r="F130" s="420"/>
      <c r="G130" s="420"/>
      <c r="H130" s="420"/>
      <c r="I130" s="420"/>
      <c r="J130" s="420"/>
      <c r="K130" s="420"/>
      <c r="L130" s="420"/>
      <c r="M130" s="420"/>
    </row>
    <row r="131" spans="4:13" x14ac:dyDescent="0.2">
      <c r="D131" s="420"/>
      <c r="E131" s="420"/>
      <c r="F131" s="420"/>
      <c r="G131" s="420"/>
      <c r="H131" s="420"/>
      <c r="I131" s="420"/>
      <c r="J131" s="420"/>
      <c r="K131" s="420"/>
      <c r="L131" s="420"/>
      <c r="M131" s="420"/>
    </row>
    <row r="132" spans="4:13" x14ac:dyDescent="0.2">
      <c r="D132" s="420"/>
      <c r="E132" s="420"/>
      <c r="F132" s="420"/>
      <c r="G132" s="420"/>
      <c r="H132" s="420"/>
      <c r="I132" s="420"/>
      <c r="J132" s="420"/>
      <c r="K132" s="420"/>
      <c r="L132" s="420"/>
      <c r="M132" s="420"/>
    </row>
    <row r="133" spans="4:13" x14ac:dyDescent="0.2">
      <c r="D133" s="420"/>
      <c r="E133" s="420"/>
      <c r="F133" s="420"/>
      <c r="G133" s="420"/>
      <c r="H133" s="420"/>
      <c r="I133" s="420"/>
      <c r="J133" s="420"/>
      <c r="K133" s="420"/>
      <c r="L133" s="420"/>
      <c r="M133" s="420"/>
    </row>
    <row r="134" spans="4:13" x14ac:dyDescent="0.2">
      <c r="D134" s="420"/>
      <c r="E134" s="420"/>
      <c r="F134" s="420"/>
      <c r="G134" s="420"/>
      <c r="H134" s="420"/>
      <c r="I134" s="420"/>
      <c r="J134" s="420"/>
      <c r="K134" s="420"/>
      <c r="L134" s="420"/>
      <c r="M134" s="420"/>
    </row>
    <row r="135" spans="4:13" x14ac:dyDescent="0.2">
      <c r="D135" s="420"/>
      <c r="E135" s="420"/>
      <c r="F135" s="420"/>
      <c r="G135" s="420"/>
      <c r="H135" s="420"/>
      <c r="I135" s="420"/>
      <c r="J135" s="420"/>
      <c r="K135" s="420"/>
      <c r="L135" s="420"/>
      <c r="M135" s="420"/>
    </row>
    <row r="136" spans="4:13" x14ac:dyDescent="0.2">
      <c r="D136" s="420"/>
      <c r="E136" s="420"/>
      <c r="F136" s="420"/>
      <c r="G136" s="420"/>
      <c r="H136" s="420"/>
      <c r="I136" s="420"/>
      <c r="J136" s="420"/>
      <c r="K136" s="420"/>
      <c r="L136" s="420"/>
      <c r="M136" s="420"/>
    </row>
    <row r="137" spans="4:13" x14ac:dyDescent="0.2">
      <c r="D137" s="420"/>
      <c r="E137" s="420"/>
      <c r="F137" s="420"/>
      <c r="G137" s="420"/>
      <c r="H137" s="420"/>
      <c r="I137" s="420"/>
      <c r="J137" s="420"/>
      <c r="K137" s="420"/>
      <c r="L137" s="420"/>
      <c r="M137" s="420"/>
    </row>
    <row r="138" spans="4:13" x14ac:dyDescent="0.2">
      <c r="D138" s="420"/>
      <c r="E138" s="420"/>
      <c r="F138" s="420"/>
      <c r="G138" s="420"/>
      <c r="H138" s="420"/>
      <c r="I138" s="420"/>
      <c r="J138" s="420"/>
      <c r="K138" s="420"/>
      <c r="L138" s="420"/>
      <c r="M138" s="420"/>
    </row>
    <row r="139" spans="4:13" x14ac:dyDescent="0.2">
      <c r="D139" s="420"/>
      <c r="E139" s="420"/>
      <c r="F139" s="420"/>
      <c r="G139" s="420"/>
      <c r="H139" s="420"/>
      <c r="I139" s="420"/>
      <c r="J139" s="420"/>
      <c r="K139" s="420"/>
      <c r="L139" s="420"/>
      <c r="M139" s="420"/>
    </row>
    <row r="140" spans="4:13" x14ac:dyDescent="0.2">
      <c r="D140" s="420"/>
      <c r="E140" s="420"/>
      <c r="F140" s="420"/>
      <c r="G140" s="420"/>
      <c r="H140" s="420"/>
      <c r="I140" s="420"/>
      <c r="J140" s="420"/>
      <c r="K140" s="420"/>
      <c r="L140" s="420"/>
      <c r="M140" s="420"/>
    </row>
    <row r="141" spans="4:13" x14ac:dyDescent="0.2">
      <c r="D141" s="420"/>
      <c r="E141" s="420"/>
      <c r="F141" s="420"/>
      <c r="G141" s="420"/>
      <c r="H141" s="420"/>
      <c r="I141" s="420"/>
      <c r="J141" s="420"/>
      <c r="K141" s="420"/>
      <c r="L141" s="420"/>
      <c r="M141" s="420"/>
    </row>
    <row r="142" spans="4:13" x14ac:dyDescent="0.2">
      <c r="D142" s="420"/>
      <c r="E142" s="420"/>
      <c r="F142" s="420"/>
      <c r="G142" s="420"/>
      <c r="H142" s="420"/>
      <c r="I142" s="420"/>
      <c r="J142" s="420"/>
      <c r="K142" s="420"/>
      <c r="L142" s="420"/>
      <c r="M142" s="420"/>
    </row>
    <row r="143" spans="4:13" x14ac:dyDescent="0.2">
      <c r="D143" s="420"/>
      <c r="E143" s="420"/>
      <c r="F143" s="420"/>
      <c r="G143" s="420"/>
      <c r="H143" s="420"/>
      <c r="I143" s="420"/>
      <c r="J143" s="420"/>
      <c r="K143" s="420"/>
      <c r="L143" s="420"/>
      <c r="M143" s="420"/>
    </row>
    <row r="144" spans="4:13" x14ac:dyDescent="0.2">
      <c r="D144" s="420"/>
      <c r="E144" s="420"/>
      <c r="F144" s="420"/>
      <c r="G144" s="420"/>
      <c r="H144" s="420"/>
      <c r="I144" s="420"/>
      <c r="J144" s="420"/>
      <c r="K144" s="420"/>
      <c r="L144" s="420"/>
      <c r="M144" s="420"/>
    </row>
    <row r="145" spans="4:13" x14ac:dyDescent="0.2">
      <c r="D145" s="420"/>
      <c r="E145" s="420"/>
      <c r="F145" s="420"/>
      <c r="G145" s="420"/>
      <c r="H145" s="420"/>
      <c r="I145" s="420"/>
      <c r="J145" s="420"/>
      <c r="K145" s="420"/>
      <c r="L145" s="420"/>
      <c r="M145" s="420"/>
    </row>
    <row r="146" spans="4:13" x14ac:dyDescent="0.2">
      <c r="D146" s="420"/>
      <c r="E146" s="420"/>
      <c r="F146" s="420"/>
      <c r="G146" s="420"/>
      <c r="H146" s="420"/>
      <c r="I146" s="420"/>
      <c r="J146" s="420"/>
      <c r="K146" s="420"/>
      <c r="L146" s="420"/>
      <c r="M146" s="420"/>
    </row>
    <row r="147" spans="4:13" x14ac:dyDescent="0.2">
      <c r="D147" s="420"/>
      <c r="E147" s="420"/>
      <c r="F147" s="420"/>
      <c r="G147" s="420"/>
      <c r="H147" s="420"/>
      <c r="I147" s="420"/>
      <c r="J147" s="420"/>
      <c r="K147" s="420"/>
      <c r="L147" s="420"/>
      <c r="M147" s="420"/>
    </row>
    <row r="148" spans="4:13" x14ac:dyDescent="0.2">
      <c r="D148" s="420"/>
      <c r="E148" s="420"/>
      <c r="F148" s="420"/>
      <c r="G148" s="420"/>
      <c r="H148" s="420"/>
      <c r="I148" s="420"/>
      <c r="J148" s="420"/>
      <c r="K148" s="420"/>
      <c r="L148" s="420"/>
      <c r="M148" s="420"/>
    </row>
    <row r="149" spans="4:13" x14ac:dyDescent="0.2">
      <c r="D149" s="420"/>
      <c r="E149" s="420"/>
      <c r="F149" s="420"/>
      <c r="G149" s="420"/>
      <c r="H149" s="420"/>
      <c r="I149" s="420"/>
      <c r="J149" s="420"/>
      <c r="K149" s="420"/>
      <c r="L149" s="420"/>
      <c r="M149" s="420"/>
    </row>
    <row r="150" spans="4:13" x14ac:dyDescent="0.2">
      <c r="D150" s="420"/>
      <c r="E150" s="420"/>
      <c r="F150" s="420"/>
      <c r="G150" s="420"/>
      <c r="H150" s="420"/>
      <c r="I150" s="420"/>
      <c r="J150" s="420"/>
      <c r="K150" s="420"/>
      <c r="L150" s="420"/>
      <c r="M150" s="420"/>
    </row>
    <row r="151" spans="4:13" x14ac:dyDescent="0.2">
      <c r="D151" s="420"/>
      <c r="E151" s="420"/>
      <c r="F151" s="420"/>
      <c r="G151" s="420"/>
      <c r="H151" s="420"/>
      <c r="I151" s="420"/>
      <c r="J151" s="420"/>
      <c r="K151" s="420"/>
      <c r="L151" s="420"/>
      <c r="M151" s="420"/>
    </row>
    <row r="152" spans="4:13" x14ac:dyDescent="0.2">
      <c r="D152" s="420"/>
      <c r="E152" s="420"/>
      <c r="F152" s="420"/>
      <c r="G152" s="420"/>
      <c r="H152" s="420"/>
      <c r="I152" s="420"/>
      <c r="J152" s="420"/>
      <c r="K152" s="420"/>
      <c r="L152" s="420"/>
      <c r="M152" s="420"/>
    </row>
    <row r="153" spans="4:13" x14ac:dyDescent="0.2">
      <c r="D153" s="420"/>
      <c r="E153" s="420"/>
      <c r="F153" s="420"/>
      <c r="G153" s="420"/>
      <c r="H153" s="420"/>
      <c r="I153" s="420"/>
      <c r="J153" s="420"/>
      <c r="K153" s="420"/>
      <c r="L153" s="420"/>
      <c r="M153" s="420"/>
    </row>
    <row r="154" spans="4:13" x14ac:dyDescent="0.2">
      <c r="D154" s="420"/>
      <c r="E154" s="420"/>
      <c r="F154" s="420"/>
      <c r="G154" s="420"/>
      <c r="H154" s="420"/>
      <c r="I154" s="420"/>
      <c r="J154" s="420"/>
      <c r="K154" s="420"/>
      <c r="L154" s="420"/>
      <c r="M154" s="420"/>
    </row>
    <row r="155" spans="4:13" x14ac:dyDescent="0.2">
      <c r="D155" s="420"/>
      <c r="E155" s="420"/>
      <c r="F155" s="420"/>
      <c r="G155" s="420"/>
      <c r="H155" s="420"/>
      <c r="I155" s="420"/>
      <c r="J155" s="420"/>
      <c r="K155" s="420"/>
      <c r="L155" s="420"/>
      <c r="M155" s="420"/>
    </row>
    <row r="156" spans="4:13" x14ac:dyDescent="0.2">
      <c r="D156" s="420"/>
      <c r="E156" s="420"/>
      <c r="F156" s="420"/>
      <c r="G156" s="420"/>
      <c r="H156" s="420"/>
      <c r="I156" s="420"/>
      <c r="J156" s="420"/>
      <c r="K156" s="420"/>
      <c r="L156" s="420"/>
      <c r="M156" s="420"/>
    </row>
    <row r="157" spans="4:13" x14ac:dyDescent="0.2">
      <c r="D157" s="420"/>
      <c r="E157" s="420"/>
      <c r="F157" s="420"/>
      <c r="G157" s="420"/>
      <c r="H157" s="420"/>
      <c r="I157" s="420"/>
      <c r="J157" s="420"/>
      <c r="K157" s="420"/>
      <c r="L157" s="420"/>
      <c r="M157" s="420"/>
    </row>
    <row r="158" spans="4:13" x14ac:dyDescent="0.2">
      <c r="D158" s="420"/>
      <c r="E158" s="420"/>
      <c r="F158" s="420"/>
      <c r="G158" s="420"/>
      <c r="H158" s="420"/>
      <c r="I158" s="420"/>
      <c r="J158" s="420"/>
      <c r="K158" s="420"/>
      <c r="L158" s="420"/>
      <c r="M158" s="420"/>
    </row>
    <row r="159" spans="4:13" x14ac:dyDescent="0.2">
      <c r="D159" s="420"/>
      <c r="E159" s="420"/>
      <c r="F159" s="420"/>
      <c r="G159" s="420"/>
      <c r="H159" s="420"/>
      <c r="I159" s="420"/>
      <c r="J159" s="420"/>
      <c r="K159" s="420"/>
      <c r="L159" s="420"/>
      <c r="M159" s="420"/>
    </row>
    <row r="160" spans="4:13" x14ac:dyDescent="0.2">
      <c r="D160" s="420"/>
      <c r="E160" s="420"/>
      <c r="F160" s="420"/>
      <c r="G160" s="420"/>
      <c r="H160" s="420"/>
      <c r="I160" s="420"/>
      <c r="J160" s="420"/>
      <c r="K160" s="420"/>
      <c r="L160" s="420"/>
      <c r="M160" s="420"/>
    </row>
    <row r="161" spans="4:13" x14ac:dyDescent="0.2">
      <c r="D161" s="420"/>
      <c r="E161" s="420"/>
      <c r="F161" s="420"/>
      <c r="G161" s="420"/>
      <c r="H161" s="420"/>
      <c r="I161" s="420"/>
      <c r="J161" s="420"/>
      <c r="K161" s="420"/>
      <c r="L161" s="420"/>
      <c r="M161" s="420"/>
    </row>
    <row r="162" spans="4:13" x14ac:dyDescent="0.2">
      <c r="D162" s="420"/>
      <c r="E162" s="420"/>
      <c r="F162" s="420"/>
      <c r="G162" s="420"/>
      <c r="H162" s="420"/>
      <c r="I162" s="420"/>
      <c r="J162" s="420"/>
      <c r="K162" s="420"/>
      <c r="L162" s="420"/>
      <c r="M162" s="420"/>
    </row>
  </sheetData>
  <mergeCells count="19">
    <mergeCell ref="F1:F2"/>
    <mergeCell ref="U1:AF1"/>
    <mergeCell ref="AV1:AV2"/>
    <mergeCell ref="AW1:AW2"/>
    <mergeCell ref="AX1:AX2"/>
    <mergeCell ref="A1:A2"/>
    <mergeCell ref="B1:B2"/>
    <mergeCell ref="C1:C2"/>
    <mergeCell ref="D1:D2"/>
    <mergeCell ref="E1:E2"/>
    <mergeCell ref="BB1:BB2"/>
    <mergeCell ref="AH1:AT1"/>
    <mergeCell ref="H1:T1"/>
    <mergeCell ref="G1:G2"/>
    <mergeCell ref="BO1:BP1"/>
    <mergeCell ref="BC1:BN1"/>
    <mergeCell ref="AY1:AY2"/>
    <mergeCell ref="AZ1:AZ2"/>
    <mergeCell ref="BA1:BA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2015-12-11T06:05:50Z</dcterms:modified>
</cp:coreProperties>
</file>